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ТЗ" sheetId="1" r:id="rId1"/>
  </sheets>
  <definedNames>
    <definedName name="_xlnm._FilterDatabase" localSheetId="0" hidden="1">ТЗ!$A$3:$I$144</definedName>
    <definedName name="_xlnm.Print_Area" localSheetId="0">ТЗ!$A$1:$I$160</definedName>
  </definedNames>
  <calcPr calcId="124519" refMode="R1C1"/>
</workbook>
</file>

<file path=xl/calcChain.xml><?xml version="1.0" encoding="utf-8"?>
<calcChain xmlns="http://schemas.openxmlformats.org/spreadsheetml/2006/main">
  <c r="G5" i="1"/>
  <c r="G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4"/>
  <c r="G144" l="1"/>
</calcChain>
</file>

<file path=xl/sharedStrings.xml><?xml version="1.0" encoding="utf-8"?>
<sst xmlns="http://schemas.openxmlformats.org/spreadsheetml/2006/main" count="714" uniqueCount="293">
  <si>
    <t>Наименование закупаемых товаров, работ, услуг</t>
  </si>
  <si>
    <t>Краткая характеристика закупаемых товаров, работ, услуг</t>
  </si>
  <si>
    <t>Ед.
изм.</t>
  </si>
  <si>
    <t>Кол-во</t>
  </si>
  <si>
    <t>Цена за ед. тенге</t>
  </si>
  <si>
    <t>Общая сумма тенге</t>
  </si>
  <si>
    <t>Срок поставки товара</t>
  </si>
  <si>
    <t>Место поставки товара</t>
  </si>
  <si>
    <t>№ лота</t>
  </si>
  <si>
    <t>внутрикоронарный шунт, Размер: 1,0-3,0 мм</t>
  </si>
  <si>
    <t>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 1,0-3,0 мм Размеры по Заявке Заказчика.</t>
  </si>
  <si>
    <t>штука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</si>
  <si>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</si>
  <si>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Нить стерильная хирургическая, синтетическая, нерассасывающаяся, полифиламентная, изготовленная из Полиэстера с покрытием из полибутилата М 3(2/0) 90 см. Нить окрашена. . Две иглы. Тип игл: Колющая1/2  окружности, 17 мм длиной</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</si>
  <si>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</si>
  <si>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3/0  90 см. Нить окрашена. . Две иглы. Тип игл: Колющая 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</si>
  <si>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Условный размер    3/0 . Длина нити не менее 85 см и не более 95 см. Две иглы.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Иглы должны быть изготовлены из коррозионностойкого высокопрочного сплава, обработаны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16,5 до 17,5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</si>
  <si>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Приложение №1 к Тендерной документации</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</si>
  <si>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</si>
  <si>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</si>
  <si>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26 мм длиной</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</si>
  <si>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пластиковом лотке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</si>
  <si>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5/0  90 см. Нить окрашена. . Две иглы. Тип игл: Колющая 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</si>
  <si>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Условный размер    5/0 . Длина нити не менее 85 см и не более 95 см. Две иглы.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Иглы должны быть изготовлены из коррозионностойкого высокопрочного сплава, обработаны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16,5 до 17,5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</si>
  <si>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0,7(  6/0) 75 см. Нить окрашена. . Две иглы. Тип игл: Колющая 1/2  окружности, 13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</si>
  <si>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0,7, условный размер   6/0. Длина нити не менее 70 см и не более 80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должно иметь квадратную форму для придания большей устойчивости в иглодержателе. Иглы должны иметь конструкцию, увеличивающую надежность их фиксации в иглодержателе  за счет насечек в месте захвата. Иглы колющие, 1/2  окружности, от 12,8 до 13,2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</si>
  <si>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0,4(8/0) 60 см. Нить окрашена. . Две иглы. Тип игл: Колющая 3/8  окружности, 6,5 мм длиной</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</si>
  <si>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0,4, условный размер 8/0. Длина нити не менее 55 см и не более 65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6 до 7 мм длиной. Колющий кончик игл должен иметь угол сужения 45 градусов для обеспечения большей прочности и остроты иглы,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</si>
  <si>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М 0,5(7/0) 60 см. Нить окрашена. . Две иглы. Тип игл: Колющая 3/8  окружности, 8 мм длиной. Кол-во штук в упаковке - 36</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</si>
  <si>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0,5, условный размер 7/0. Длина нити не менее 55 см и не более 65 см. Две иглы. Иглы должны быть изготовлены из коррозионностойкого высокопрочного сплава тугоплавких металлов,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должна иметь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7,5 до 8,5 мм длиной. Колющий кончик игл должен иметь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</si>
  <si>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проволока хирургическая стальная условным № 7 длиной нити см:45, колющая игла, ½ окружности, 48мм</t>
  </si>
  <si>
    <t xml:space="preserve">нить нерассасывающаяся стальная хирургическая стерильная, монофиламентная, должна быть выполнена из хирургической стали. Метрический размер 9, условный размер 7.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обратно-режущая, 1/2  окружности, от 47,5 до 48,5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t>
  </si>
  <si>
    <t xml:space="preserve">Нить стерильная хирургическая, синтетическая, рассасывающаяся, плетеная изготовленная из Полиглактина 910 с покрытием содержащим антибактериальный компонент Триклозан М 3,5(0/0) 90 см. Нить окрашена. Игла Колющая1/2  окружности, 40 мм длиной. </t>
  </si>
  <si>
    <t xml:space="preserve">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3,5, условный размер 0. Длина нити не менее 85 см и не более 95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 Игла колющая, массивная, 1/2  окружности, от 39,5 до 40,5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</si>
  <si>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 xml:space="preserve">Нить стерильная хирургическая, синтетическая, рассасывающаяся, плетеная изготовленная изПолиглактина 910 с покрытием содержащим антибактериальный компонент Триклозан М 3(2/0) 70 см. Нить окрашена. Игла Колющая PLUS1/2  окружности, 26 мм длиной.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</si>
  <si>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 условный размер 2/0. Длина нити не менее 65 см и не более 75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колющая, кончик иглы уплощен для лучшего разделения тканей, 1/2  окружности, от 25,5 до 26,5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</si>
  <si>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Лавсан 0/0, без игл, 10 м</t>
  </si>
  <si>
    <t>шовный материал плетеный 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</si>
  <si>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Лавсан 3/0, без игл, 10 м</t>
  </si>
  <si>
    <t>шовный материал плетеный 3/0,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</si>
  <si>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 xml:space="preserve">выкусыватель аорты (Панч) 4,00 мм </t>
  </si>
  <si>
    <t>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 3,0 мм - 4,0 мм.</t>
  </si>
  <si>
    <t>набор турникетов DLP, размеры: 10,2; 12,7; 14,0; 15,2; 17,8; 19,1см (размеры по заявке заказчика)</t>
  </si>
  <si>
    <t xml:space="preserve">одноступенчатая венозная канюля с измененяемым углом сгибания </t>
  </si>
  <si>
    <t xml:space="preserve">канюли имеют устойчивый к перегибам армированный корпус, скошеный металлический  наконечник с множественными отверстиями облегчает ее установку. Конструкция обеспечивает более высокие скорости потока при минимальной разнице давлений. Маркеры глубины введения позволяют добиться оптимального положения канюли. 35,6 см длина. Наконечник 90°. Коннектор 1/4” (0.64 см). </t>
  </si>
  <si>
    <t xml:space="preserve">двухступенчатая венозная канюля  </t>
  </si>
  <si>
    <t>канюли характеризуются устойчивым к перегибам армированным корпусом с множественными отверстиями на конце и предсердной частью типа «корзинка». Конструкция обеспечивает более высокие скорости потока при минимальной разнице давлений. Отметки глубины введения позволяют добиться оптимального положения канюли. 38.1 см длина. Коннектор 1/2” (1.27 см) размеры (Fr) 28/36, 36/46, 32/40, 34/46, 36/51, 29/37, 29/31.</t>
  </si>
  <si>
    <t>артериальные канюли по типу ЕОРА с люер-портом 24 Fr (8,0 мм)</t>
  </si>
  <si>
    <t>Артериальные канюли по типу ЕОРА с люер-портом 24 Fr (8,0 мм). Канюли артериальные с тонкостенным наконечником, удлиненным цельнолитым устойчивым к перегибам корпусом и армированными стенками. Снабжены отметками глубины введения. Длина 30,5 см., красный гемостатический колпачок.  Комплектуется ретгенокотрастным кольцом для регулировки глубины введения и интродюссером с дилатирующим наконечником. Коннектор может быть с люер портом и без него. Тонкостенный наконечник, удлиненный, цельнолитный, устойчивый к перегибам корпусом с армированными стенками.</t>
  </si>
  <si>
    <t>Антеградные канюли</t>
  </si>
  <si>
    <t xml:space="preserve">Канюли имеют рентгеноконтрастный наконечник, соединенный с прозрачным корпусом, с отдельной дренажной линией. Дополнительные возможности при использовании данной канюли включают: мониторинг давления в корне аорты, дренирование левых отделов сердца. Все канюли снабжены стальной иглой-интродюсером.  </t>
  </si>
  <si>
    <t>Вент (левожелудочковый дренаж)</t>
  </si>
  <si>
    <t>Левожелудочковые дренажи используются для прямого и непрямого дренирования левого желудочка и имеют перфорированный наконечник.  Все дренажи поставляются с гладкостенным коннектором 1/4” (0.64 см). Силиконовый 40.6 см длина. Гладкостенный коннектор без люер-порта и гибкий интродюсер. 20 Fr. (6.7 мм)</t>
  </si>
  <si>
    <t>Ретроградные канюли</t>
  </si>
  <si>
    <t>Корпус канюли выполнена из силикона, имеется линия для ручного раздувания манжеты, отдельная линия мониторинга давления. Канюли поставляются со шприцом для раздувания манжеты. 24.1 см длина. Гладкая манжета, неармированный корпус и встроенный краник  проводниковый стилет. 6 Fr. (2.0 мм)</t>
  </si>
  <si>
    <t xml:space="preserve">Канюля для устьев коронарных артерии  с углом наклона 135, 90 градусов, размерами 9; 10,5; 12,0 Fr </t>
  </si>
  <si>
    <t>Канюля должна иметь фланцевый, рентгено-контрастный наконечник типа «корзинка» соединенный с гибкой стальной ручкой. Канюля снабжена люер-портом типа «мама». 15.2 см длина. 12 Fr. (4.0 мм)</t>
  </si>
  <si>
    <t>набор гемоконцентратор</t>
  </si>
  <si>
    <t>площадь поверхности мембраны (м2) - 1.1. Материал мембраны - полисульфон. Объем (мл) - 70.Молекулярный вес (в Дальтонах) - 65 000. Перепад давления 1(мм.рт. Ст.) - 85. Максимальное трансмембранное давление (мм.рт. Ст.) - 500. Длина (см) - 25,3. Внутренний диаметр - 3,2. Внутренний диаметр волокон (микрон) - 200. Соединения трубок: Кровь (мм) - 6,35. Фильтрация (мм) - 6,35</t>
  </si>
  <si>
    <t>стабилизатор миокарда</t>
  </si>
  <si>
    <t>держатель верхушки сердца</t>
  </si>
  <si>
    <t xml:space="preserve">оксигенатор мембранный для взрослых </t>
  </si>
  <si>
    <t xml:space="preserve">Тип оксигенатора-мембранный половолоконный. Тип мембраны –микропористый полипропилен. Площадь мембраны оксигенатора-2,5 м2. Трансфер кислорода при 7 л/мин- не менее 420 мл/мин. Трансфер углекислого газа при 7 л/мин- не менее 310 мл/мин, Первичный обьем заполнения оксигенатора  не более 260 мл,  Скорость кровотока 1-7 л/мин, встроенный в оксигенатор артериальный фильтр - 38 микрон, Материал теплообменника-РЕТ(полиэтилентерфтолат), металлическая скоба между током крови и воды для удаления электростатического напряжения в оксигенаторе.  Встроенная линия автоматического удаления пузырьков из оксигенатора,Венозно-кардиотомный резервуар -Материал изготовления - тритан - Полностью прозрачный ударопрочный корпус. Обьем венозного резервуара-4 500 мл Вращение венозных туррелей – на 360 градусов, гнезда датчиков давления под острым углом по отношению току крови. Наличие адаптера 1/2- 3/8 для венозной линии кардиотомного резервуара Кровоток (кардиотомной крови) 1-7 л/мин, Максимальный кровоток в кардиотомном резервуаре 6 л/мин,Размеркардиотомного фильтра 40 микрон, Наличие раздельного венозного и кардиотомного фильтров Наличие порта для подсоединения вакуума к венозному резервуару, наличие порта для присоденинения датчиков давления в резервуаре.  Сертифицирован для работы с летучими анестетиками (севоран, севофлюран, изофлюран).Система магистралей - схема магистралей из поливинилхлорида или силикона по индивидуальному заказу  каждой клиники, основные магистрали соединены с коннекторами оксигенатора и венознозного резервуара. Набор для операционного стола включает в себя держатель для магистралей, кардиотомный отсос 20х16 Fr. Мешок для утилизации набора. Оксигенатор и система магистралей одной фирмы-производителя. Оксигенатор поставляется в наборе одновременно с кардиотомным венозным резервуаром и системой собственных магистралей. В состав набора может входить система для  кардиоплегии  с набором собственных магистралей.
</t>
  </si>
  <si>
    <t>индивидуальный процедурный комплект для кардиохирургических вмешательств</t>
  </si>
  <si>
    <t>1 Покрытие  - стерильные, одноразового применения, #6.5. 3 Покрытие  - стерильные, одноразового применения, #7.5.1 Покрытие  - стерильные, одноразового применения, #8. 1 Лезвие стерильное -  Вид #22.1 Лезвие стерильное -  Вид #11.1 Лезвие стерильное -  Вид #15. 1 Чаша 250 мл. 1 Чаша 500 мл.1 Очиститель наконечника коагулятора. 1 Ручка коагулятора. 1 Отсос Yankauer .1 Аспирационная трубка 350cm.1 Катетер дренажный, угловой, размер: 32 Fr. 1 Катетер дренажный , прямой, размер: 32 Fr. 1 Y-коннектор - Общая ширина устройства - 1.46" или 37мм и 3.39" или 86мм в длину. 1 Защитное покрытие на стол - размерами: ширина 137 см, длина 180 см.1 Защитное покрытие на стол  - Защитное покрытие на стол с размерами: ширина 150 см, длина 250 см.Усиленный халат одноразовый  Размер XL.  Халат идет в комплекте с полотенцем.Усиленный халат одноразовый  Размер XL . Халат идет в комплекте с полотенцем.  Полотенце операционное – 7 шт.1 Простыня одноразовая  - размер 100*100см.1 Простыня - Простыня кардиохирургическая - общий размер: 274х320 см. Салфетки впитывающие 10х10см – 20шт.Салфетки 40х40см рентгеноконтрастные – 10 шт.Салфетки 30х30 см рентгеноконтрастные – 10 шт.2х ходовой силиконовый катетер Фоллея 16 Fr – 1 шт.Дренажная банка 2300мл – 1шт. 500мл мочеприемник – 1 шт</t>
  </si>
  <si>
    <t xml:space="preserve">Митральный искусственный клапан сердца </t>
  </si>
  <si>
    <t>Клапан аортальный механический</t>
  </si>
  <si>
    <t>Кольцо жесткое для аннулопластики (опорные полукольца-кольца для клапана)</t>
  </si>
  <si>
    <t>Кольцо для аннулопластики Profile 3D Ring отличается повышенной жесткостью и помогает воссоздать естественную форму митрального клапанного кольца. Используется для лечения функциональных поражений митрального клапана, таких как митральная регургитация с ишемическим компонентом и дилатационная кардиомиопатия. Кольцо для аннулопластики Profile 3D Ring обладает следующими свойствами:Седловидная форма, воспроизводящей естественную геометрию митрального клапанного кольца, уменьшает нагрузку на створки клапана и улучшает его работу; Отношение высоты кольца к ширине коммисур (AHCWR) 15-25%;  Выполнено из плетеного полимера, титаново / силиконовый сердечник; Маркеры облегчают размещение колец и наложение швов; Девять размеров, 24 - 40 мм</t>
  </si>
  <si>
    <t>костный воск</t>
  </si>
  <si>
    <t>Хирургический воск для остановки кровотечения из костных тканей. Хирургический воск является нерассасывающимся стерильным хирургическим материалом, состоящим из следующих компонентов:белый (отбеленный) пчелиный воск Ph Eur 75% по массе, парафин восковой DAB/BP 15% по массе, пальмитат изопропила DAB 10% по массе. Хирургический воск имеет белый цвет и поставляется в твердом виде в прямоугольных пакетах по 2,5г.</t>
  </si>
  <si>
    <t>56смх60см антимикробная разрезаемая пленка</t>
  </si>
  <si>
    <t>Антимикробная стерильная разрезаемая операционная пленка для долгосрочных операций с йодофором, оранжевого цвета, воздухопроницаемые, высокоадгезивные, размером 56смх60см. Индивидуально упакован в герметично закрытую вакуумную упаковку из фольги, максимально предельное значение вакуумного давления для упаковки составляет</t>
  </si>
  <si>
    <t xml:space="preserve"> Повязка адгезивная для покрытия ран, гипоаллергенная размером: 10смх35см</t>
  </si>
  <si>
    <t>Стерильные повязки для ран на основе  нетканного полиэстера с нанесенным гипоаллергенным водоотталкивающим клеем и неприлипающей  впитывающей прокладкой. Размером: 10смх35см. В коробке белого цвета с красным треугольником в левом верхнем углу, по 25 штук индивидуально упакованы.</t>
  </si>
  <si>
    <t>Материал хирургический гемостатический рассасывающийся 7,5 см x 10 см</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</si>
  <si>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васкулярных протезов, биопсиях,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в нейрохирургии, особенно цереброваскулярной, при пересадке кожи, при лечении поверхностных ран. Размер 7,5 см x 10 см. </t>
  </si>
  <si>
    <t>Интрааортальный баллонный катетер с оптико-волоконным сердечником  в наборе</t>
  </si>
  <si>
    <t xml:space="preserve">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10000 Гц, объем баллонов 30 или 40 или 50 мл, длина баллонного катетера: 64,3- 69,3 см. Длина мембраны баллона: 230-260 мм., диаметр мембраны баллона: 13,9-15 мм, абразивно устойчивый материал баллона, центральный просвет баллона не менее: .027”, наличие защитного чехла катетера от контаминации длина:  34 см, наличие переходников газовой линии для других типов аппаратов для контрпульсации  длина: 2,2 м., расположение линии пассажа газа в катетере центрально-осевое. Установочный комплект: Проводники с тефлоновым покрытием: 2 шт., диаметр проводника не менее: 0.25”, шприц  с коннектором Luer-Slip, объем не менее: 60 мл., пункционная игла: 18 Ga, x 6,35 см., армированный интродъюсер: 15 cм., стандартный интродъюсер: 15 cм  </t>
  </si>
  <si>
    <t>Гелий медицинский</t>
  </si>
  <si>
    <t>Медицинский гелий в баллоне. Объем- не менее 33 литров (при атм.давл.). Алюминиевый баллон с закрытым коннектором. Степень сжатия в баллоне 34bar</t>
  </si>
  <si>
    <t>однокамерный электрокардиостимулятор в комплекте с принадлежностями</t>
  </si>
  <si>
    <t>комплект</t>
  </si>
  <si>
    <t>однокамерный МРТ-совместимый электрокардиостимулятор, в комплекте с принадлежностями</t>
  </si>
  <si>
    <t xml:space="preserve">Имплантируемый МРТ-совместимый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14 лет 9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1000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Френч. Комплект поставки: 1. Электрокардиостимулятор МРТ-совместимый, однокамерный – 1 шт.2. Эндокардиальный МРТ-совместимый электрод активной фиксации, диаметром не более 6 Френч – 1 шт.3. Интродьюсер - 1 шт.
</t>
  </si>
  <si>
    <t>Двухкамерный электрокардиостимулятор в комплекте с принадлежностями</t>
  </si>
  <si>
    <t>Двухкамерный МРТ-совместимый электрокардиостимулятор, в комплекте с принадлежностями</t>
  </si>
  <si>
    <t>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 DDD; VVI; AAI; DDI; A00R; VDD; VVT; AAT; VDI; V00; VDDR; VDIR; V00R; DVI; D00;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Френч. Комплект поставки:1. Электрокардиостимулятор МРТ-совместимый, двухкамерный – 1 шт.2. Эндокардиальные МРТ-совместимые электроды, активной фиксации, диаметром не более 6 Френч – 2 шт.3. Интродьюсер - 2 шт.</t>
  </si>
  <si>
    <t>имплантируемый  двухкамерный кардиовертер-дефибриллятор с принадлежностями</t>
  </si>
  <si>
    <t xml:space="preserve">Имплантируемый однокамерный МРТ совместимый кардиовертер-дефибрилятор, в комплекте с принадлежностями  </t>
  </si>
  <si>
    <t xml:space="preserve">МРТ-совместимый однокамерный имплантируемый кардиовертер-дефибриллятор. Три зоны детекции аритмий: ЖТ1, ЖТ2, ФЖ.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ВЫКЛ; ± 8 … (4) … ±48. Критерий устойчивой ЖТ - ВЫКЛ, 1, 2, 3, 5, 10, 20, 30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правильной дискриминации.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VVIR; VVI; V00;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автоматического мониторинга порогов стимуляции c передачей информации по системе удаленного мониторинга. Наличие частотного гистерезиса: динамический, повторный, сканирующий. Программирование ночного ритма стимуляции. Беспроводная телеметрия, основанная на энергосберегающем алгоритме передачи данных. Возможность автоматической записи внутрисердечных электрограмм (ВЭГМ) в память ИКД: не менее 2-х эпизодов по 56 мин.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Варианты коннекторов шокового электрода: DF4 и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врача.Расчетный срок службы ИКД: не менее 10.1 лет с учётом: ежеквартальных шоков с максимальной энергией (т.е. 4 шока 40 Дж в год); 15% стимуляции ПЖ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82 г. Объем не более 33 см3.В каждый комплект должны входить:1. МРТ-совместимый однокамерный кардиовертер-дефибриллятор – 1 шт.2.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шт.;3. Интродьюсер - 1 шт. </t>
  </si>
  <si>
    <t>имплантируемый кардиовертер-дефибриллятор CRT-D с принадлежностями</t>
  </si>
  <si>
    <t xml:space="preserve">Имплантируемый трехкамерный МРТ совместимый кардиовертер-дефибрилятор с квадриполярным электродом,  в комплекте с принадлежностями </t>
  </si>
  <si>
    <t xml:space="preserve">МРТ-совместимый трехкамерный имплантируемый кардиовертер-дефибриллятор с поддержкой квадриполярного левожелудочкового электрода.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правильной дискриминации.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мониторинга порогов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Наличие 12 вариантов векторов полярности левожелудочковой стимуляции.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 в память ИКД: не менее 3-х эпизодов по 56 мин. Беспроводная телеметрия, основанная на энергосберегающем алгоритме передачи данных.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Варианты коннекторов шокового электрода: DF4 и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6,6 лет с учётом: ежеквартальных шоков с максимальной энергией (т.е. 4 шока 40 Дж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87 г. Объем не более 36 см3.В каждый комплект должны входить:1. МРТ-совместимый трехкамерный кардиовертер-дефибриллятор – 1 шт.2.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шт.;3. МРТ-совместимый предсердный электрод активной фиксации, стероидный, длиной не менее 53 см, диаметром не более 5,9 Френч - 1 шт.;4.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шт.;5. Система доставки для постановки левожелудочкового электрода через коронарный синус - 1 комплект; 6. Аксессуары для системы доставки левожелудочкового электрода – 1 комплект;7. Интродьюсеры - 3 шт. </t>
  </si>
  <si>
    <t>Неуправляемый диагностический катетер серии, стерильный, однократного применения,  размерами 5F с изгибами P (10-полюсный)</t>
  </si>
  <si>
    <t>Неизменяемая кривизна электрода Наличие. Диаметр электрода Не более 5 F. Число электродов для регистрации внутрисердечных электрограмм Не менее 10.Длина вводимой части катетера Не менее 60 см, 110 см, 115 см.Длина дистального электрода Не более 1 мм.Типы кривизны  P-CS, F, G.Совместимость с различными ЭФИ системами Соответствие.Расстояние между центрами электродов 2-5-2 мм, 2-8-2 мм.Ширина электрода Не менее 1,3 мм.Толщина стенки дистального электрода Не более 0,1 мм.Возможность одновременной регистрации биполярных и униполярных сигналов Соответствие.Материал электродов Платиново-иридиевый сплав.Материал вводимой части катетера Полиуретан.Доверенность от компании-производителя Наличие.Гарантия производителя Наличие.Стерильность упаковки Наличие.Необходимость однократного использования Соответствие.Русскоязычная инструкция в комплекте поставки Наличие</t>
  </si>
  <si>
    <t>Управляемый диагностические катетеры стерильные, однократного применения размерами с изгибами  F, D размерами 6 F</t>
  </si>
  <si>
    <t xml:space="preserve">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10. Длина вводимой части катетера Не менее 92 см, 115 см. Длина дистального электрода Не более 1 мм. Типы кривизны  D, F. Совместимость с различными ЭФИ системами Соответствие. Расстояние между центрами электродов 2-8-2 мм, 2-5-2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16.Материал вводимой части катетера Полиуретан. Материал внутренних проводящих проводов медь.Материал внутренних тяг Нитинол.Компрессионная пружина на внутренней тяге Наличие.Диаметр компрессионной пружины Не более 0,1 мм.Плавность хода рабочей части катетера, отсутствие «скачков» и «мертвых зон» при перемещении рабочей части катетера Соответствие.Доверенность от компании-производителя Наличие.Гарантия производителя Наличие.Стерильность упаковки Наличие.Необходимость однократного использования Соответствие. Русскоязычная инструкция в комплекте поставки Наличие
</t>
  </si>
  <si>
    <t>Неуправляемый диагностический катетер серии, стерильный, однократного применения,  размерами 6F с изгибами А (4-полюсный)</t>
  </si>
  <si>
    <t>Неизменяемая кривизна электрода Наличие. Диаметр электрода Не более 6 F. Число электродов для регистрации внутрисердечных электрограмм Не менее 4. Длина вводимой части катетера Не менее 110 см, 115 см. Длина дистального электрода Не более 1 мм. Типы кривизны  A-Josephson, D-Damato, F-Cournand. Совместимость с различными ЭФИ системами Соответствие. Расстояние между центрами электродов 2-5-2 мм, 2 мм, 5 мм, 10мм.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t>
  </si>
  <si>
    <t>Управляемые диагностические катетеры для коронарного синуса 4 полюсные</t>
  </si>
  <si>
    <t xml:space="preserve">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4. Длина вводимой части катетера Не менее 92, 115 см. Длина дистального электрода Не более 1 мм. Типы кривизны  D. Предел досягаемости для кривизн D – 64 мм. Совместимость с различными ЭФИ системами Соответствие. Расстояние между центрами электродов 2-5-2 мм, 5 мм, 10 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 Соответствие.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
</t>
  </si>
  <si>
    <t xml:space="preserve">Электрофизиологический катетер (неорошаемый) </t>
  </si>
  <si>
    <t>Возможность управления электродом в одной плоскости Соответствие. Электрод должен быть специально предназначен для проведения  «неохлаждаемой» абляции Соответствие. Диаметр электрода Не более 6F, 7 F. Число электродов для регистрации внутрисердечных электрограмм Не менее 4. Длина вводимой части катетера Не менее 70, 92, 110, 115 см. Длина дистального электрода Не более 4 мм.Типы кривизны  А, B, C, D, E, F, 270. Предел досягаемости для кривизн А – 38 см, B -51 мм, C -64 мм, D – 64 мм, Е – 64 мм, F – 76 мм. Датчик измерения температуры Термопара. Совместимость со специализированным РЧ генератором Соответствие. Совместимость с различными ЭФИ системами Соответствие. Расстояние между центрами электродов Не более 2-5-2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 Соответствие</t>
  </si>
  <si>
    <t xml:space="preserve">Электрофизиологический катетер (орошаемый) </t>
  </si>
  <si>
    <t xml:space="preserve">Катетер электрофизиологический  для диагностики и лечения заболеваний сердца (лечебный орошаемый (крив. F, 7F, эл. 3.5 мм, 115 см).Возможность управления электродом в одной плоскости Соответствие.Электрод должен быть специально предназначен для проведения  «охлаждаемой» абляции по «открытому» контуру Соответствие.Специальный канал для подвода охлаждающего раствора к дистальному электроду Наличие.Специальная канюля для подачи орошающего раствора Наличие.Диаметр электрода Не более 7 F.Число отверстий на дистальном электроде для «открытого» контура орошения Не менее 6.Число электродов для регистрации внутрисердечных электрограмм Не менее 4.Длина вводимой части катетера Не менее 115 см.Длина дистального электрода Не более 3,5 мм.Типы кривизны  F.Предел досягаемости для кривизн F – 76 мм.Датчик измерения температуры Термопара.Совместимость со специализированным насосом для проведения «охлаждаемых» абляций по «открытому» контуру орошения Соответствие.Совместимость со специализированным РЧ генератором Соответствие.Совместимость с различными ЭФИ системами Соответствие.Расстояние между центрами электродов Не более 2-5-2 мм. Ширина электрода Не более 1,3 мм.Диаметр орошающих отверстий Не более 0,41 мм.Общая площадь орошающих отверстий Не более 0,78 мм2.Толщина стенки дистального электрода Не более 0,1 мм.Возможность одновременной регистрации биполярный и униполярных сигналов Соответствие.Материал электродов Платиново-иридиевый сплав.Оплетка вводимой части катетера Не менее 32.Оплетка рабочей части катетера Не менее 16.Материал вводимой части катетера Полиуретан.Материал внутренних проводящих проводов медь.Материал внутренних тяг Нитинол.Компрессионная пружина на внутренней тяге Наличие.Диаметр компрессионной пружины Не менее 0,1 мм.Плавность хода рабочей части катетера, отсутствие «скачков» и «мертвых зон» при перемещении рабочей части катетера Соответствие
</t>
  </si>
  <si>
    <t>Набор кабелей для подключения аблационного катетера к радиочастотному генератору IBI-1500</t>
  </si>
  <si>
    <t>набор кабелей для подключения неуправляемых диагностических  катетеров к ЭФИ станции</t>
  </si>
  <si>
    <t xml:space="preserve">кабель для подключения диагностического катетера к ЭФИ системе.
</t>
  </si>
  <si>
    <t>Набор трубок для ирригационного насоса Cool Point</t>
  </si>
  <si>
    <t>Одноразовый набор стерильных трубок для ирригационного насоса длиной 260 см.</t>
  </si>
  <si>
    <t>Армированный транссептальный гайд-интрадьюсер Гайд-интрадьюсер</t>
  </si>
  <si>
    <t>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8.5 Fr, размер дилятатора 8.5 Fr, максимальный размер проводника .032 (in), рабочая длина интродьюсера 63 см, дилятатора - 67 см. Длина проводника 180 см. Изгиб SL0,SL1,SL2,SL3,SL4, SR0, SR1.</t>
  </si>
  <si>
    <t xml:space="preserve">Набор для проведения ангиографических процедур с принадлежностями
Набор для РЧА и ЭФИ 
</t>
  </si>
  <si>
    <t>набор</t>
  </si>
  <si>
    <t>электрод эндокардиальный временный для наружных электрокардиостимуторов</t>
  </si>
  <si>
    <t xml:space="preserve">Режим стимуляции VVI, VOO. Максимальный диаметр 5.7 F. Общая длина 130 см.Полезная длина 110 см.Контакт дистальный (катод V) 5.7 F.Площадь 12 мм2. Материал - титан.Электрическое сопротивление спирали катода 60 Ом. Контакт проксимальный (анод V) 5.4 F.Площадь 22 мм2. Материал - FeCrNi.Электрическое сопротивление спирали анода 60 Ом. Межконтактное расстояние 10 мм.Изолятор 5.4 F.Материал полиэтилен рентгеноконтрастный.Коннектор однополюсные штекеры 2 мм, «-» чёрный, «+»красный, с защитными колпачками.Конфигурация дистального конца обеспечивает легкое проведение и оптимальное позиционирование в правом желудочке. Электрод средней жесткости с атравматическим кончиком формы "Cournand" обеспечивает надежное контактирование и исключает перфорацию стенки сердечной мышцы.Несмываемые метки по длине и рентгеноконтрастная трубка обеспечивают полный контроль процесса имплантации.Защитные колпачки на штекерах обеспечивают повышенную безопасность от попадания на контакты электрода статического электричества.Рекомендуется использовать с наружными электрокардиостимуляторами.Совместим практически со всеми существующими разъёмами наружных электрокардиостимуляторов.Изодиаметрическая форма дистального конца электрода обеспечивает лёгкое удаление при деимплантации.
</t>
  </si>
  <si>
    <t xml:space="preserve">Набор поверхностных электродов </t>
  </si>
  <si>
    <t>Навигационные патчи для системы сердечного картирования большие и малые, каждый комплект содержит 3 пары поверхностных патчей, 10 ЭКГ электродов и 1 референтный электрод. Совместим с большинством катетеров а так же системами крио аблации. Возможность навигации одновременно до 128 электродов в режиме реального времени.</t>
  </si>
  <si>
    <t>универсальные коронарные управляемые проводники, с возможностью неоднократного изменения кончика</t>
  </si>
  <si>
    <t>Универсальные коронарные проводник для ангиопластики и стентирования. Диаметр: не более 0,014" (0,3556 мм). Наличие длин, см: 180-300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стентов.Срок хранения с момента производства, мес.: не менее 24</t>
  </si>
  <si>
    <t xml:space="preserve">Коронарные  управляемые проводники  для хронических окклюзий </t>
  </si>
  <si>
    <t>Коронарные проводники для хронических окклюзий. Диаметр: не более 0,014" (0,3556 мм). Наличие длин, см: 180 см. Наличие длин спирали: 11,12.30,20,17,Материал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 Срок хранения с момента производства, мес.: не менее 24</t>
  </si>
  <si>
    <t>Коронарные  управляемые проводники  для хронических окклюзий, усиленные</t>
  </si>
  <si>
    <t>Коронарные проводники для хронических окклюзий.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 Срок хранения с момента производства, мес.: не менее 24</t>
  </si>
  <si>
    <t>Микро катетер для прохождения хронических окклюзий</t>
  </si>
  <si>
    <t>Микрокатетер для прохождения через окклюзиционный сегмент артерии. гидрофильное полимерное покрытие дистального учатка не менее 60см, платиновый маркер, усилинная оплетка, шафт катетер:  не менее 8-ми сплетенных спиралью проводников размером не более 0.12мм,  наличие размеров: 2.1Fr, 2.6Fr,  дистальный часть не более 2.6 Fr, проксимальный часть не более 2.8 Fr, конусный кончик: размер не менее 0,015 inch, внутренний диаметр дистальной части не менее 0,38 мм/0,015 inch, внутренний диаметр проксимальной части не более 0,45 мм/0,018 inch, размеры длин: 135 см. Максимальное давление не менее 300 psi.</t>
  </si>
  <si>
    <t>Лекарственно-покрытый стент с пассивным и активным типами покрытия</t>
  </si>
  <si>
    <t>Материал стента: кобальт-хромовый сплав, L-605 с двумя типами покрытия.  1) Пассивное покрытие: аморфный карбид кремния (PROBIO),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1.4 мкг/мм2. Лекарственное вещество выделяется в течении 12-14 недель. Толщина каркаса для стентов Ø 2,25 -3,00 мм - 60 мкм (0,0024”) и для Ø 3,5-4,0 мм - 80мкм (0,0031”). Кроссинг профиль стента - 0.039”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- 0.014” (0.3556 мм). Диаметр проводникового катетера - 5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- 2,0 F. Диаметр дистального тубуса (шафта) стента номинальным диаметром 2.25 – 3.5 мм - 2,6 F. Диаметр дистального тубуса (шафта) стента номинальным диаметром 4,0 мм - 2,8 F. Номинальное давление 8 атм. Расчетное давление разрыва баллона 16 атм. для всех размеров. Диаметр стента 2,25 мм при давлении 8 атм.: 2.25 мм. Диаметр стента 2,25 мм при давлении 16 атм.: 2,50 мм. Наличие Системы усиленной передачи воздействия шафта. Маркеры тубуса (шафта) на расстоянии 92 см и 102 см от наконечника.  Подтверждение клинической эффективности и безопасности стента по результатам рандромизированных клинических исследований с участием не менее 11000 пациентов. Срок хранения не менее 24 месяцев.</t>
  </si>
  <si>
    <t>Баллон с лекарственным покрытием (для рестенозов стентов)</t>
  </si>
  <si>
    <t>Быстрозаменяемый катетер рабочей длиной 140мм. Показан при баллонном расширении коронарных артерий диаметром от 2,0 до 4,0мм в целях улучшения перфузии миокарда в случаях рестеноза стента, новых поражений, острой или угрожающей окклюзии сосуда или лечении заболеваний малых сосудов.Профиль входа 0,017" . Катетер снабжен двумя платиноиридиевыми рентгеноконтрастными маркерами на проксимальной и дистальной границах цилиндрической части баллона. Трехлепестковый тип укладки баллона. Система усиленной передачи воздействия шафта. Номинальное давление 7 атм. На проксимальном конце катетера имеется единственный люэровский порт-гнездо для раздувания/сдувания баллона. Поверхность баллона катетера имеет покрытие носителем-матрицей, содержащей 3мкг Паклитаксела на 1 кв.мм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</si>
  <si>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Баллоны для постдилатации</t>
  </si>
  <si>
    <t xml:space="preserve">Быстрозаменяемый баллонный катетер для ЧТКА рабочей длиной 145 см. Предназначен для расширения стенозированных участков коронарных артерий и последующего расширения коронарных стентов. Материал баллона: полукристаллический полимер. Укладка баллона на катетере: 3х лепестковая. Наличие лоскутного покрытия баллона для точного позиционирования и предотвращения эффекта проскальзывания.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2.6F (для баллонов диаметром 2.0 – 3.75 мм), 2.7F (для баллонов диаметром 4.0 – 5.0 мм). Дополнительная маркировка проксимального шафта от наконечника 92 и 102 см. Гидрофильное покрытие (от баллона до порта выхода проводника) и гидрофобное (баллон и наконечник). Профиль входа не более 0.018". Номинальное давление 14 атм. Расчетное давление разрыва не менее 20 атм (Ø 2.0-4.0 мм) и 18 атм (Ø 4.5-5.0 мм). Рекомендованный направляющий катетер 5F. Размеры: Диаметр баллона 2,0; 2,25; 2,5; 2,75; 3,0; 3,25; 3,5; 3,75; 4,0; 4,5; 5,0 мм. Длина баллона 8; 12; 15; 20; 30. </t>
  </si>
  <si>
    <t>Интрадьюсер армированный 45 см</t>
  </si>
  <si>
    <t>Армированные интродьюсеры для доступа к артериям нижних конечностей с наличием рентгенконтрастного маркера. Диаметр интродьюсеров 4Fr, 5Fr, 6Fr. Длина интродьюсера не более 45 см. Материал интродьюсера: внутренняя оболочка – ПТФЭ, оболочка из нержавеющей стали и наружная оболочка – полимер. Наличие рентгенконтрастного маркера на дистальном конце интродьюсера. Форма интродьюсера: прямая и изогнутая. Покрытие: силиконовое гидрофобное покрытие наружной поверхности дистального участка длиною 30 см для 5F и 6F. Наличие гемостатического клапана.  Для 5Fr и 6Fr возможность удаления гемостатического клапана для аспирации тромботических масс.Форма расширителя: прямая и изогнутая. Рекомендуемый проводник: не менее 0,035”</t>
  </si>
  <si>
    <t>коронарный платино-хромовый стент с лекарственным покрытием</t>
  </si>
  <si>
    <t>Коронарный платино-хромовый стент с лекарственным покрытием (семейство лимусов). На монорельсовой системе, совместимый с проводником 0.014'' и проводниковым катетером 6F, 7F, 8F. Номинальное давление - не менее 12 атм. Предельное давление - не менее 18 атм. Профиль кончика баллона доставляющей системы стента - не более 0,017". Диаметры стента: 2.25 мм, 2.50 мм, 2.75 мм, 3.00 мм, 3.50 мм, 4.00 мм. Длина: 8 мм, 12 мм, 16 мм, 20 мм, 24 мм, 28 мм, 32 мм, 38 мм. Толщина балки стента 0,0032in (0,081 мм).  Конформное покрытие из полимерного носителя, загруженного с 100 мкг / см лекарственного вещества, нанесенного на стент с максимально номинальным содержанием лекарства 243,0 мкг на стент по величине. Рабочая длина баллонного катетера, на котором смонтирован стент - не менее 144 см. Проксимальная часть шафта покрыта тонкой полимерной оплеткой. Внутренняя часть шафта состоит из двух сегментов - максимального гибкого дистального сегмента и максимально жесткого проксимального сегмента. Длина кончика баллона доставляющей системы - 1.75 мм. 5-ти лепестковая технология укладки баллона. Рентгенконтрастные маркеры из платино-иридиевого сплава. Размеры: диаметр - 2.25, 2.50, 2.75, 3.00, 3.50, 4.00 мм; длина - 8, 12, 16, 20, 24, 28, 32, 38 мм; Размеры по заявке заказчика.</t>
  </si>
  <si>
    <t>коронарный платино-хромовый стент с аблюминальным биодеградируемым лекарственным покрытием</t>
  </si>
  <si>
    <t>Техническая спецификация: Коронарная платино-хромовая стентовая система с аблюминальным биодеградируемым покрытием. Диаметры стента: 2,25 мм; 2,50 мм; 2,75 мм; 3,0 мм; 3,5 мм; 4,0 мм. Длина стента: 8 мм; 12 мм; 16 мм; 20 мм; 24 мм; 28 мм; 32 мм; 38 мм. Аблюминальным (внешняя поверхность стента) покрытием из полимерного носителя с примерно 1 мкг эверолимусом на мм 2 площади поверхности стента и максимально - номинального содержания полимера 351 мкг и содержанием лекарства 287 мкг на стент по величине (4,00 х 38 мм). Профиль кончика баллона доставляющей системы стента - не более 0,017". Рабочая длина баллонного катетера, на котором смонтирован стент - не менее 144 см. 5-ти лепестковая технология укладки баллона. Рентгенконтрастные маркеры из платино-иридиевого сплава. Длина рентгенконтрастных маркеров - 0,4 мм. Номинальное давление 11 атм, давление разрыва – 18 атм. Диаметр шафта: Proximal: 2.1F (0.70 мм). Distal: 2.25 - 2.75 мм: 2.6F (0.90 мм) 3.00 мм; 8 - 28 мм: 2.6F (0.90 мм); 32 - 38 мм: 2.7F (0.95 мм) 3.50 мм; 8 - 20 мм: 2.6F (0.90 мм); 24 - 38 мм: 2.7F (0.95 мм); 4.00 мм: 2.7F (0.95 мм). Толщина страт стента: 2.25 - 2.75 мм: 0.074 мм; 3.00 - 3.50 мм: 0.079 мм; 4.00 мм: 0.081 мм. Полная эндотелизация за 30 дней. Размеры по заявке конечного получателя.</t>
  </si>
  <si>
    <t>баллоны семи-комплаентные</t>
  </si>
  <si>
    <t>Баллонный катетер на монорельсовой платформе и OTW. Внутрений просвет катетера 1.8F (0.60mm/0.024 "), с ПТФЭ-покрытием. Внешний диаметр катетера на монорельсовой системе : Проксимальный 2.6F ( 0.91mm/0.036 "), дистальный 2.3 Fr. (0.78mm/0.031 ") / 2.4Fr. (0.82mm/0.032"), а для OTW: Проксимальный 3.2F ( 1.09mm/0.043 "), дистальный 2.3Fr. (0.78mm/0.031 ") / 2.4Fr. (0.82mm/0.032"). Доступные диаметры баллонов 1.20 мм, 1.50 мм, 2.00 мм, 2.25 мм, 2.50 мм, 2.75 мм, 3.00 мм, 3.25 мм, 3.50 мм, 3.75 мм, 4.00 мм. Длины: 8 мм, 12 мм, 15 мм, 20 мм, 30 мм. Давление разрыва 18 atm (1824 кПа). В дополнении есть две модификации баллонов с одно-сигментным строением шафта (диаметры баллонов 1,2/1,5mm) и би-сигментным строением шафта. В одно-сегментной модификации шафт полностью имеет гидрофильное покрытие, а в би-сигментном только дистальная часть шафта имеет гидрофильное покрытие. Имеются рентгенконтрастные маркеры на баллоне. Благодаря crossing профилю шафта в 6Fr. проводниковом катетере можно использовать два баллона на монорельсовой платформе, и в 8 Fr проводниковом катетере на платформе OTW. Профиль кончика 0.017, (0.43mm), и crossing профиль 0.026. Совместим с 0.014 проводником.Размерами: диаметр - 1.20, 1.50, 2.00, 2.25,2.50, 2.75, 3.00,3.25, 3.50, 3.75,4.00 мм; длина - 8, 12, 15, 20, 30 мм. Размеры по заявке заказчика.</t>
  </si>
  <si>
    <t>баллонный катетер высокого давления</t>
  </si>
  <si>
    <t>Коронарный баллонный катетер на монорельсовой системе и OTW. Профиль кончика - не более 0,017". Номинальное давление - не более 10 атмосфер. Давление разрыва - не менее 20 атмосфер (для баллонов диаметром 2,0 - 4,0мм), 18 атмосфер (для баллонов 4,5 - 5,0мм). Проксимальный шафт гипотрубки покрыт тонкой полимерной оплеткой. Внутренний шафт состоит из двух сегментов - максимального гибкого дистального сегмента и максимально жесткого проксимального сегмента. Длина кончика баллона - 1,75мм. Наличие баллонов длиной: 6мм, 8 мм, 12 мм, 15 мм, 20 мм, 30 мм. Диаметр: 2,0 мм; 2,25 мм; 2,50 мм; 2,75 мм; 3,0 мм; 3,25 мм; 3,50 мм; 3,75 мм; 4,0 мм; 4,5 мм; 5,0 мм. Технология лазерной сварки между баллоном и кончиком. 5-ти лепестковая технология укладки баллона. Платино - иридиевые рентгенконтрастные маркеры.</t>
  </si>
  <si>
    <t>лекарственно-покрытый стент с биосовместимым покрытием</t>
  </si>
  <si>
    <t>Материал стента- кобальтовый сплав. Дизайн стента выполнен на основе непрерывной синусоидной технологии– спиральное U-соединение коронообразных модулей с помошью точечной лазерной спайки. Дизайн ячейки стента- полуоткрытый.Номинальное давление раскрытия 9 атм. Давление разрыва (RBP) 16 атм. Профиль  для стента 3.0 мм 0.041”. Ультра тонкие элементы ячеек 0.0036". Площадь поверхности стента 3,5*18 - 109,1 мм2. Профиль  для стента 3.0 мм - 0.043”. Наличие полного спектра диаметров стентов 2.25 - 4.0мм, длина стента 8 - 38 мм. Совместимость с проводниковым катетером 5 F (0.056”). Лекарственное липофильное антипролиферативное вещество зотаролимус с противоспалительным действием с широким терапевтическим окном из группы “лимусов”. Наличие биосовместимого гидрофильного трёхкомпонентного полимера. Концентрация  активного вещества из расчета 10мкг препарата на 1 мм длины стента. Срок выделение препарата 180 дней. Полная эндотелизация прутьев стента к 28 дню. Срок стерильности  с момента изготовления 24 мес.</t>
  </si>
  <si>
    <t>семи-комплаентный баллон</t>
  </si>
  <si>
    <t>Катетер баллонный на системе быстрой смены (RX), имеющий способность номинального давления 8АТМ, давление разрыва 14 АТМ . Имеющий низкий профиль. Размеры:  для баллона быстрой смены Имеются устройства в баллонах диаметром 1.5 - 4.0мм, а также в баллонах длиной 6 - 30мм. Полезная длина катетера 142см.  Рентгеноконтрастные платиново иридиевые  баллонные маркеры обеспечивают точное размещение. На шафте имеются маркеры для методов плечевого и бедренного доступа. Проксимальная часть катетера включает в себя гипотрубку (тело катетера) из нержавеющей стали 304 с ПТФЭ покрытием и жесткую проволоку из нержавеющей стали 304V. Технология укладки баллона 2 лепестка при Ø 1,5mm, 3 лепестка при Ø 2,00-3,5mm, 5 лепестков при Ø 3,75-4,00mm. Диаметр кончика баллонного катетера – 0.016.  Наличие размеров 1.50mmx6, 2.00mmx6, 2.25mmx6,2.5mmx6, 2.75mmx6,3.00mmx6, 3.25mmx6,3.5mmx6, 3.75mmx6,4.00mmx6, 2.75mmx12,3.00mmx12, 3.25mmx12,3.5mmx12, 3.75mmx12,4.00mmx12,  1.50mmx15, 2.00mmx15, 2.25mmx15,2.5mmx15, 2.75mmx15,3.00mmx15, 3.25mmx15,3.5mmx15, 3.75mmx15,4.00mmx15</t>
  </si>
  <si>
    <t>не-комплаентный баллон</t>
  </si>
  <si>
    <t>Баллонный дилатационный катетер для пост дилятации , представляет собой систему быстрой замены для чрескожной транслюминальной коронарной ангиопластики (ЧТКА). Номинальное давление разрыва 12АТМ, давление разрыва 20АТМ. Полезная длина катетера 142см. Рентгеноконтрастные платиново иридиевые  баллонные маркеры обеспечивают точное размещение. . На шафте имеются маркеры для методов плечевого и бедренного доступа.Диаметр кончика баллонного катетера – 0.015 Технология укладки баллона 3 лепестка при Ø 2,00-3,75mm, 5 лепестков при Ø 4,00-5,00mm. Размер шафта при 2,00-3,75; 4,00-5,00 Проксимальный 0,69mm (2,1F) Дистальный 0,91mm (2,7F). Наличие размеров длиной баллонов (мм) 6, 8, 12, 15, 20, 27 и диаметром баллонов (мм) 2.00, 2.25, 2.50, 2.75, 3.00, 3.25, 3.50, 3.75, 4.00, 4.50, 5.00,  Срок хранения 2 года.</t>
  </si>
  <si>
    <t>гайд-катетер</t>
  </si>
  <si>
    <t>аспирационный катетер</t>
  </si>
  <si>
    <t>Катетер с гидрофильным наружным покрытием 40 см. Наличие инкапсулированной металлической оплетки в стенке катетера, технология FullWall. Плоское сечение металлической оплетки. Наличие рентгеноконтрастной метки на 1,5 мм проксимальнее мягкого кончика катетера.Совместимость с проводником 0.014", с проводниковым катетером 6F. Длина катетера 140 см. Диаметр кончика 0.068". Внутренний просвет 0,043".  Мягкий атравматичный кончик с фигурным срезом запатентованной конфигурации. Поставка в наборе с двумя шприцами для аспирации по 30 мл, двумя фильтрационными корзинками с размером пор 40 µ и аспирационной линией с поворотным краном на два положения.</t>
  </si>
  <si>
    <t xml:space="preserve">Cтент представляет собой небольшую металлическую трубку с лазерной обработкой ручной точности, изготовленную из металлического сплава кобальт-хром  (L605), предназначенного для использования в медицине. Стент покрыт содержащим сиролимус раствором, который состоит из равных частей лекарственного препарата и гидрофобного носителя (пробукола). Дизайн ячейки стента открытая. Концентрация лекарственного вещества  1,2 µm /кв.мм, Максимальное содержание лекарственного средства составляет 208 мкг для самого крупного стента (4,0 х 32 мм). проксимальный шафт с тефлоновым покрытием 1,9 F,  дистальный шафт полиамид 2,5 F, Входной профиль системы доставки не более 0.016”. Номинальное давление 10 атм, давление разрыва 18 атм, Кроссинг профиль стента – 0,031” – 0,037” (0,79мм – 0,93 мм) Стент предварительно установлен на катетере с баллоном, снабженном двумя рентгеновскими маркерами, которые обозначают концы стента. По мере надувания баллона, стент расширяется в направлении стенки целевого сосуда и действует, как поддерживающая структура. Такой стент является постоянным имплантантом. Во время внутреннего заживания стента происходит образование нео-интима и реэндотелизация. Стент следует использовать только в случае, если очаговое образование, характеризующееся симптомом «мишени», было расширено с помощью катетера баллонной дилатации соответствующего размера. Чтобы сохранить проходимость сосуда, последовательно могут быть размещены несколько стентов. Наличие размеров: диаметр 2,00, 2,25, 2,50, 2,75, 3,00, 3,50, 4,00 мм длины 8/9 мм, 13/14 мм, 16 мм, 19 мм, 24 мм, 27 мм, 32 мм
</t>
  </si>
  <si>
    <t>Баллонный катетер</t>
  </si>
  <si>
    <t>Материал: баллонная часть катетера – эластичный, полукомплаенсный нейлон-вестамид с гидрофильным покрытием. Конусообразный дистальный кончик шафта (3 мм) – нейлон, дистальная часть шафта – нейлон, проксимальная часть шафта – нержавеющая сталь c лубрикантным тефлоновым покрытием (PTFE, политетрафторэтилен), рентгенконтрастные утопленные маркеры на баллоне (2 шт.) из сплава платины и иридия шириной 0,75 мм каждый. Характеристики: «монорельсовый» дилятационный катетер, совместим с проводником 0,014", проводниковым катетером 5 F (6 F для техники kissing). Рабочая длина шафта – 139 см, профиль кончика – 0,017" (0,431 мм), диаметр проксимальной части шафта – 1,9 F, диаметр дистальной части шафта – 2,7 F. Есть 2 маркера выхода на шафте на расстоянии 90 и 100 см от дистального кончика для сокращения времени облучения. Номинальное давление раздувания баллона 8 атм., максимальное давление гарантирующее целостность баллона – 14 атм., рабочий профиль – от 0,026" для диаметра 1,50 мм до 0,037" для диаметра 4,00 мм. Таблица соответствия диаметров при разных показателях давления в упаковке. Размеры балоннов: Диапазон диаметров баллонов: 1,50, 2,00, 2,25, 2,50, 2,75, 3,00, 3,25, 3,50, 4,00 мм,  Диапазон длин баллонов: 6, 10, 12, 15, 20 и 30 мм.</t>
  </si>
  <si>
    <t>Лекарственно-покрытый стент элюированный сиролимусом</t>
  </si>
  <si>
    <t xml:space="preserve">Интрадьюсер трансрадиальный </t>
  </si>
  <si>
    <t>Интродьюсер для трансрадиального доступа. Возможность выбора диаметра 4, 5, 6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</si>
  <si>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Интродьюсер трансрадиальный с уменьшенной толщиной стенки, в комплекте с манжетой для гемостаза</t>
  </si>
  <si>
    <t>Интродьюсер для трансрадиального доступа. Возможность выбора диаметра 5, 6, 7 Fr. Наружный диаметр интродьюсеров: 5 Fr - 2,13 мм, 6 Fr - 2,46 мм, 7 Fr - 2,79 мм. Возможность выбора длины интродьюсеров длиной 10, 16 см.  Возможность выбора интродьюсеров с ренгенконтрастной меткой. Наличие манжеты для гемостаза.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Наличие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20G длиной: 32, 35, 51 мм (для мини проводника 0,025"), Игла 21G длиной 35 мм (для мини проводника 0,021"), игла 22G длиной: 25, 32, 35 мм (для мини проводника 0,021").</t>
  </si>
  <si>
    <t>Проводник диагностический гидрофильный</t>
  </si>
  <si>
    <t>Проводники диагностические.  Материал проводника: высокоэластичный сплав на основе нитинола,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гидрофильного устойчивого покрытия по всей длине проводника.</t>
  </si>
  <si>
    <t>Проводниковый катетер с гидрофильным покрытием</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</si>
  <si>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мать и дитя.</t>
  </si>
  <si>
    <t>баллонный катетер быстрой замены нон-комплаентный</t>
  </si>
  <si>
    <t>Баллонный катетер для транслюминальной ангиопластики коронарных артерий высокого давления. Материал баллона и структура баллона: трехслойная - эластомер/нейлон/эластомер. Диаметр баллона (мм): 2,00; 2,25; 2,5; 2,75; 3,0; 3,25; 3,5; 3,75; 4,0; 4,5; 5,0. Длина: 6, 8, 12, 15, 20, 25, 30 мм. Гидрофильное М-покрытие дистальных 32 см. Отсутствие гидрофильного покрытия на баллонах длиной 6 и 8 мм. 2 ренгеноконтрастных маркера. Дистальный профиль баллона 0,036”. Дистальный кончик с профилем 0,42мм и длиной 2,9мм.. Баллон быстрой смены под проводник 0,014”.  Рабочая длина катетера не менее 145 см. Диаметр проксимального шафта - 1,9 Fr, дистального 2,6 Fr. Номинальное давление 12 атм. Давление разрыва 22 atm (для баллонов диаметром 2.00-4.00) и 20 atm. (для баллонов диаметром 4.50-5.00).  Дизайн баллона – трехлепестковый с короткими плечами 3мм.</t>
  </si>
  <si>
    <t>лекарственно-покрытый стент с аблюминальным градиентным покрытием</t>
  </si>
  <si>
    <t>Коронарный стент с лекарственным покрытием, включающим лекарственное вещество на основе полимера (D, L-лактид-со-капролактон) и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24, 28, 33 и 38мм. Материал стента на основе сплава кобальт хрома L605, с дизайном стента открытая ячейка.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Покрытие лекарства только на аблюминальной части стента, градиентное покрытие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платиновые. Покрытие системы доставки дистальное – гидрофильное и проксимальное - силиконовое. Диаметр дистальной части - не более 2,6 Fr., проксимальной 2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</si>
  <si>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Интродьюсер для феморального доступа</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</si>
  <si>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позволяет промывать компоненты и обеспечивает сохранность деталей. Дилататор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имеет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желанию заказчика.</t>
  </si>
  <si>
    <t>Индивидуальный процедурный комплект для рентгенхирургических вмешательств</t>
  </si>
  <si>
    <t>Самораскрывающаяся стент-система для сонной артерии</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</si>
  <si>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EX.P.R.T.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t>
  </si>
  <si>
    <t>Система для защиты от дистальной эмболии</t>
  </si>
  <si>
    <t>Устройства для профилактики эмболии -  захвата и удаления фрагментов/частиц, образующихся при интервенционных вмешательствах. Предназначено для  использования в сонных, коронарных и периферических артериях. Имеет проксимальный и дистальные рентгеноконтрастные маркеры для обеспечения точного позиционирования инструмента в сосуде. Фильтр предустановлен на удерживающий проводник и  имеет независимое свободное вращение и продольное перемещение фильтра по проводнику для стабильного положения фильтра во время манипуляций для избежания вазоспазма. Нитиноловый фильтр имеет гепариновое покрытие. Имеет RX порт для быстрой смены проводника.  Поперечный профиль микрокатетера для доставки 3.2Fr. Совместим с проводниками 0.014" или  0.018". Длина проводника 320см с возможностью укорочения до 190см и использование оставшегося проводника для "быстрой" навигации через Rx порт. Платиновая проволока на конце проводника и на обоих концах фильтра для обеспечения наилучшей рентгенконтрастности. Золотая проволока вмонтирования в отверстия фильтра для определения степени открытия и положения фильтра. Фильтр должен полностью убираться в доставляющий катетер при доставке. При удалении фильтр должен полностью убираться в катетер 4.2Fr. Гидрофильный катетер для доставки и удаления входит в комплект.Размер фильтра от 3до 7 мм.</t>
  </si>
  <si>
    <t>Баллонный катетер для ангиопластики</t>
  </si>
  <si>
    <t xml:space="preserve">Катетер предназначен специально для супра-аортных артерий и каротидных артерий.  Проксимальный сегмент стержня состоит из однопросветной гипотрубки, соединенной с дистальным просветом катетера и заканчивающейся в баллоне. Люэровский наконечник прикреплен на проксимальном конце стрежня для надувания баллона. Дистальный конец катетера имеет двухпросветный сегмент. Второй дистальный просвет начинается проксимально в 23 см от наконечника катетера, через который вставляется проволочный направитель. Просвет для проволочного направителя параллелен просвету для надувания баллона, описанному выше. Игла с люэровским портом для промывания дистального сегмента находится в упаковке. Также в стерильной упаковке находится зажим для иглы, для облегчения работы с катетером после использования. Баллон предназначен для достижения контролируемого растяжения: для конкретного объема давления баллона предполагается определенный диаметр, что описано в шкале растяжения. Длина баллона также указывается. Два рентгеноконтрастных обжимных (профиль 0) маркера расположены на цилиндрических концах баллона для контроля положения баллона под флюорографическим наблюдением. </t>
  </si>
  <si>
    <t>Гемостатический Y коннектор</t>
  </si>
  <si>
    <t xml:space="preserve">Пластиковый Y адаптер(Y-коннектор) с двойным механизмом регуляции клапана. Предназначен для введения, поддерржки, позиционирования и фиксации проводников или катетеров в требуемом положении эндоваскулярных инструментов в сосуды головного мозга при лечении аневризм, мальформаций, сужения, опухолей. Конструкция коннектора может быть 2-х типов: 1) Ryva.Luer с обычным боковым портом; 2) Ryva с боковым портом с удлинённой трубкой 10 см и 3-х ходовым краном.  Механизм запирания клапана имеет вращательный метод 360 градусов. Максимальный размер инстурментов, вводимых в регулируемый клапанный порт до 9 Fr.  </t>
  </si>
  <si>
    <t>колба для инжектора для ангиографа Mark 7</t>
  </si>
  <si>
    <t>Шприц 150 мл в комплекте с трубкой быстрого наполнения к ангиографической инъекционной системе для введения рентгеноконтрастных веществ. Материал  изготовления шприца – поликарбонат. Материал изготовления трубки для быстрого заполнения - полиэтилен низкой плотности. Не содержит латекса. Комплектация: - шприц с фиксирующей муфтой и пылезащитным колпачком, объем не менее 150 мл - трубка для быстрого заполнения, длина 22,9 см (до закругления). Наличие силиконовой смазки на плунжере шприца (внутренняя часть). Максимальное расчётное давление, не менее 1200 psi / 8 273 кПа Предельная скорость введения контрастного вещества, не менее 45,0 мл/с. Срок годности с момента даты стерилизации, не менее – 2 года. Стерилизация – фабричная (лучевая стерилизация гамма-лучами). Индивидуальная упаковка, стерильная.</t>
  </si>
  <si>
    <t>халаты одноразовые стерильные</t>
  </si>
  <si>
    <t>Стерилизация осуществляется газовым методом этилен-оксида или другим методом. Изделие поставляется в стерильном виде, в индивидуальной упаковке, готовое к эксплуатации. Размер по заявке заказчика</t>
  </si>
  <si>
    <t xml:space="preserve">Бур внутрисосудистый в сборе с устройством для продвижения буров </t>
  </si>
  <si>
    <t>Устройство для продвижения бура (Эдвансер): преобразует энергию потока сжатого воздуха в энергию вращения бура. Осуществляет поступательное движение бура (в пределах 7 см). Стабилизирует проводник. Позволяет менять бур без потери положения проводника.  Имеет порт для инфузии физиологического раствора, охлаждающего и смазывающего бур и смывающего осколки,  порт газовой магистрали и вход для оптоволокна. Внутрисосудистые буры; Внутрисосудистые буры: Служат для разрушения хронических окклюзий методом высокоскоростной ротационной атерэктомии. Наличие алмазного покрытия. Минимальный размер бура для лечения коронарных сосудов 1,25мм; максимальный -  2,5мм.</t>
  </si>
  <si>
    <t xml:space="preserve">Проводник для системы ротационной атерэктомии </t>
  </si>
  <si>
    <t>Специальные проводники системы; Проводник специализированный: Степень жесткости - стандартная или повышенная. Совместимость с блоком ротационной атерэктомии. Совместимость с бурами имеющими алмазное покрытие для разрушения хронических окклюзий методом  высокоскоростной ротационной атерэктомии. Диаметр - 0.014". Длина - 330 см.</t>
  </si>
  <si>
    <t>йогексол 350 мг йода/мл по 50 мл</t>
  </si>
  <si>
    <t>йогексол раствор для инъекций 350 мг йода/мл по 50 мл</t>
  </si>
  <si>
    <t>флакон</t>
  </si>
  <si>
    <t>йогексол 350 мг йода/мл по 100 мл</t>
  </si>
  <si>
    <t>йогексол раствор для инъекций 350 мг йода/мл по 100 мл</t>
  </si>
  <si>
    <t>розувастатин таблетка</t>
  </si>
  <si>
    <t>таблетки, покрытые пленочной оболочкой 20 мг</t>
  </si>
  <si>
    <t>таблетка</t>
  </si>
  <si>
    <t xml:space="preserve">бумага для аппарата Cardio 7 </t>
  </si>
  <si>
    <t>бумага для аппарата Cardio 7, размер 215х25х16. В рулонах</t>
  </si>
  <si>
    <t>бумага диаграмная 210х280х300</t>
  </si>
  <si>
    <t>бумага диаграмная 210х280х300 О (с овал.отверстием) плотность 70г/м2 для аппарата MAC-5000, 5500 12-15 канальный ЭКГ</t>
  </si>
  <si>
    <t>бумага диаграмная 210х280х180м</t>
  </si>
  <si>
    <t>бумага диаграмная 210х280х180м (плотность 70г/м2)</t>
  </si>
  <si>
    <t>бумага диаграмная 110х140х142 с меткой</t>
  </si>
  <si>
    <t>бумага диаграмная 110х140х142 с меткой, для аппарата FUKUDA</t>
  </si>
  <si>
    <t>бумага диаграмная 210x280x215 Z-книжка</t>
  </si>
  <si>
    <t>бумага для УЗИ аппарата 110х20мм</t>
  </si>
  <si>
    <t>салфетки спиртовые 65х30мм</t>
  </si>
  <si>
    <t xml:space="preserve">салфетки спиртовые 65х30мм, двухслойная одноразовая </t>
  </si>
  <si>
    <t>лейкопластырь на нетканой основе 2,5см*5м</t>
  </si>
  <si>
    <t>лейкопластырь гипоаллергенный на тканевой основе 2,5см*5м</t>
  </si>
  <si>
    <t>повязка послеоперационные, адгезивные на нетканой основе с абсорбирующей подушечкой 7*6м</t>
  </si>
  <si>
    <t>одноразовая рулонная простынь</t>
  </si>
  <si>
    <t>изготовлен из нетканого SMS материала (полотно изготовленного из волокон без применения прядения и ткачества - технология гидросплетения основана на переплетении волокон материала высокоскоростными струями воды под высоким давлением ), рулон гигиенический шириной 80см, 42 плотность</t>
  </si>
  <si>
    <t>система для вливания внутривенных растворов c иглой или без 21G (0,8x40мм)</t>
  </si>
  <si>
    <t>Система для вливания внутривенных растворов c иглой или без 21G (0,8x40мм)</t>
  </si>
  <si>
    <t xml:space="preserve">марля медицинская хлопчатобумажная отбеленная </t>
  </si>
  <si>
    <t>марля медицинская хлопчатобумажная отбеленная. Марля выпускается в отрезках, рулончиках и рулонах, шириной 84,0см, или 90,0см, длиной в отрезках и рулончиках от 1 до 20м, в рулоне от 100,0 до 1300,0м. По заявке заказчика</t>
  </si>
  <si>
    <t xml:space="preserve">Вата медицинская хирургическая </t>
  </si>
  <si>
    <t>Вата медицинская хирургическая гигроскопическая нестирильная в фасовке 100г.</t>
  </si>
  <si>
    <t>удлинитель инфузионных насосов</t>
  </si>
  <si>
    <t>удлинитель стерильный низкого давления 100см. (1. Поливинилхлоридная (ПВХ) трубка; 2. Штыревой луерный соединитель с колпачком (входящий); 3. Гнездовой луерный соединитель (охватывающий); 4. Протектор предохранитель).удлинитель стерильный высокого давления изготовленны из поливинилхлорида и имеют штыревой и гнездовой луерныйсоединиттели, а также защитные приспособление в виде протектора. Выдерживают давление до 55. бар, инфузионная толщина стенки удлинителей составляет 0,75+0,05 мм, удлинитель имеют длину 150 см. Гибкие, прозрачные удлинительные трубки позволяют проводить инфузионную терапию, контролировать качество и состояние вводимого раствора, придавать необходимо форму инфузионной линии, обеспечивает удаленный доступ к катетеру, способствуют проведению всех необходимых манипуляций на удалении от места катетеризации сосуда, снижает риск инфицирования и механического раздражения сосуда. Соединения Луер- Лок (male, Female ) адаптированы к инъекционным иглам, периферическим и центральным венозным катетером. Данный тип соединения обеспечивает герметичное, безопасное и надежное соединение элементом инфузионной линии, предотвращает опасность утечки инфузионного раствора и его внешней контаминации. Размер: 150 см. Материал:оливинилхлорид. Упаковка: Индивидуальная стерильная</t>
  </si>
  <si>
    <t>краник запорный трехходовой</t>
  </si>
  <si>
    <t>краник трехходовой обеспечивает одновременную инфузию нескольких препаратов через один венозный доступ. Корпус трехходового краника – поликарбонат. Рукоятка имеет направляющие стрелки.Скорость потока трехходового краника: 525±10% выдерживает давление до 5 бар. Предназначены для соединения со стандартными инфузионными линиями</t>
  </si>
  <si>
    <t>катетер фолея 2-х ходовой</t>
  </si>
  <si>
    <t>урологические катетеры безопасного дренирования мочевого пузыря. FR 6-22. Размеры по заявке заказчика</t>
  </si>
  <si>
    <t>эндотрахеальная трубка с манжетой и без манжеты</t>
  </si>
  <si>
    <t>(с манжетой и без манжеты, с низкопрофильной манжетой, с аспирационным просветом, стандарт, предварительно заданной формы, оральная, назальная, трахеоскопическая, фиксатор трубки), диаметром (мм): 2; 2,5; 3; 3,5; 4; 4,5; 5; 5,5; 6; 6,5; 7; 7,5; 8; 8,5; 9; 9,5; 10; 11. Размеры по заявке заказчика.</t>
  </si>
  <si>
    <t>мочеприемник прикроватный</t>
  </si>
  <si>
    <t>мочеприемник одноразовый с прямым, крестообразным или винтовым сливом объемами 500, 750, 900, 1000, 1500, 2000 мл и педиатрические объемом 100 мл и 200 мл. Мочеприемник одноразовый производится в с тремя видами слива: прямым, крестообразным или винтовым. Мочеприемник состоит из универсального переходника, отводной трубки, мешка для забора мочи и сливного крана.Универсальный переходник позволяет надежно подключиться к мочевому катетеру. Устойчивая к перегибам трубка позволяет удобно разместить мочеприемник, а усиленные крепежные отверстия на мешке - зафиксировать в вертикальном положении мочеприемник. Мешок мочеприемника оснащен специальным невозвратным клапаном, который предотвращает обратный ток мочи, значительно снижая риск развития восходящей инфекции.</t>
  </si>
  <si>
    <t xml:space="preserve">линия проводящая инфузионная с Y-образным портом и регулятором скорости потока 20-250 мл/ч. </t>
  </si>
  <si>
    <t>регулятор скорости потока применяется для инфузии препаратов, требующих дозированного введения. Диапазон регулятора потока: 5-250мл/ч.Предназначены для одного или одновременно нескольких препаратов через один венозный доступ. Стерильные, одноразовые, непирогенные</t>
  </si>
  <si>
    <t xml:space="preserve">канюля внутривенная с катетером и клапаном для инъекций </t>
  </si>
  <si>
    <t>канюля внутривенная с катетером и клапаном для инъекций размер по заявке заказчика</t>
  </si>
  <si>
    <t xml:space="preserve">канюля назальная кислородная взрослая ПВХ </t>
  </si>
  <si>
    <t>канюля назальная кислородная стандартная коннектором и трубкам. 2 метра стойкая к сгибам и изломом. Мягкий закругленный дистальный конец. Размеры: Взрослый. Изделия кратковременно контактирующие с внешними участками тела.Поливинилхлорид (ПВХ).-гнездовой соединитель. - канюля назальная Y-образная -регулировочное кольцо
-трубка-катетер.Комплектность:-гнездовой соединитель. - канюля назальная Y-образная -регулировочное  кольцо
-трубка-катетер. Упаковка: индивидуальная, клинически чистая. Канюля назальная кислородная взрослая ПВХ медицинского назначения. Стандартный коннектор и трубка 2 метра стойкая к сгибам и изломам. Мягкий закругленный дистальный конец.</t>
  </si>
  <si>
    <t xml:space="preserve">фильтр вирусо-бактериальный (фильтр дыхательного контура
</t>
  </si>
  <si>
    <t>фильтр вирусо-бактериальный, тепло-влагообменный, с CO2-портом, электростатический, 22M/15F - 15M/22F.</t>
  </si>
  <si>
    <t>контур дыхательный для взрослых, размер 1,5м</t>
  </si>
  <si>
    <t>контур дыхательный для взрослых, 1,5м, гофрированный (ID 22мм), Y-образный адаптер,+ угловой коннектор с СО2 портом, + 2 влагосборника + лимб 0,75см.</t>
  </si>
  <si>
    <t>мешки дыхательные (реанимационные взрослые (мешок амбу) для ручного ИВЛ</t>
  </si>
  <si>
    <t>мешки дыхательные реанимационные представлены объёмами: 1л, 1,6л, 2л, Зл. (по заявке заказчика) Изделие из силикона (маска, дыхательный мешок и клапаны). Кислородные шланги и резервуарный мешок являются одноразовыми.</t>
  </si>
  <si>
    <t xml:space="preserve">маска анестезиологическая одноразовая </t>
  </si>
  <si>
    <t>маска одноразовый с воздушной подушкой. Одноразовые маски воздушной подушке это устройство из пластика. материал ПВХ или ПП или ПК, и позиционируется больше пациента носа или рта прямых анестезии или кислорода газов или аэрозолей в верхних дыхательных путях.Фронтальный клапан для легкой регулировки для объема воздуха в воздух подушка. Легкий для комфорта пациента, одноразовый, чтобы предотвратить перекрестное загрязнение. Упаковка:  индивидуальная, клинически чистая, размер по заявке заказчика</t>
  </si>
  <si>
    <t>соединитель угловой с luer lock</t>
  </si>
  <si>
    <t>удлинитель дыхательного контура растяжимая с удлиняющейся переходником 15 см с двойным вращающимся коннектором,  22М/15F, коннетором 22F, с портом для бронхоскопа. Держатель катетера                
Изготовлен из Полиэтилена /Поливинилхлорида  РЕ/PVC
-трубка гофрированная разных модификаций -15 см,18 см-трубка гофрированная удлиняемая -15 см,18см
-двухповоротный коннектор вращающийся на 360  
-коннектор для пациента 22М/15F. -вентиляционный конектор 22 F</t>
  </si>
  <si>
    <t>Катетер центральный венозный aполиуретановый рентгеноконтрастный с инъекционными колпачками, размером: 7Fr; длиной: 20 см; в комплекте с принадлежностями для установки</t>
  </si>
  <si>
    <t>Катетер (3-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проксимальная - 15-33 мл/мин, дистальная - 35-77мл/мин. медиальный – 15-32 мл/мин. Проводник (прямой; J-образный): 0.80 x 60 см, Интродьюсерная игла: 18G длиной 67 мм. Катетер центральный венозный полиуретановый рентгеноконтрастный с инъекционными колпачками, размером:  7Fr; (G16/18/18) длиной: 20 см; диаметр 2,3 мм. Проводник нитиноловый с толкателем. Скальпель 11'' Сосудистый дилататор - 2 шт. Y-образная интродьюсерная игла.Шприц 5 мл.Зажим - 2 шт.Запорный кран. Шовный материал "Мерсилк" с хирургической полуизогнутой иглой. Салфетка хирургическая.Салфетка марлевая - 5 шт</t>
  </si>
  <si>
    <t>катетер центральный венозный двухканальный 7Fr одноразовый стерильный, c принадлежностями</t>
  </si>
  <si>
    <t>Катетер изготовлен из полиуретана с атравматическим кончиком в виде усеченного конуса, который снижает риск повреждения сосудистой стенки и облегчает установку катетера. Катетер оборудован устройством для фиксации к коже пациента и зажимом остановки потока. Тонкостенная конструкция позволяет обеспечить высокую пропускную способность каналов, сохраняя прочность катетера. J-образный проволочный проводник с удобной системой доставки одной рукой. Съемный стерильный лоток позволяет подавать весь набор оператору в стерильном виде</t>
  </si>
  <si>
    <t>катетер центральный венозный одноканальный с принадлежностями для применения, размер 7,0 Fr</t>
  </si>
  <si>
    <t>центральный венозный катетер, одноканальный 7,0 Fr (14G)x200мм. Катетер изготовлен из полиуретана с атравматическим кончиком в виде усеченного конуса, который снижает риск повреждения сосудистой стенки и облегчает установку катетера. Катетер оборудован устройством для фиксации к коже пациента и зажимом остановки потока. Тонкостенная конструкция позволяет обеспечить высокую пропускную способность каналов, сохраняя прочность катетера. J-образный проволочный проводник с удобной системой доставки одной рукой. Съемный стерильный лоток позволяет подавать весь набор оператору в стерильном виде</t>
  </si>
  <si>
    <t xml:space="preserve">одноканальный датчик для инвазивного мониторинга кровянного давления </t>
  </si>
  <si>
    <t>одноканальный одноразовый датчик для мониторинга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работы: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Метод стерилизации: Этиленоксидом</t>
  </si>
  <si>
    <t xml:space="preserve">двухканальный датчик для инвазивного мониторинга кровянного давления </t>
  </si>
  <si>
    <t>Двухканальный одноразовый датчик для мониторинга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работа: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Метод стерилизации: Этиленоксидом</t>
  </si>
  <si>
    <t>Шприц инъекционный трехкомпонентный стерильный однократного применения объемами: 20мл с иглой 20Gx1 1/2''</t>
  </si>
  <si>
    <t>Шприц 20мл </t>
  </si>
  <si>
    <t>Шприц 10мл </t>
  </si>
  <si>
    <t>Шприц инъекционный трехкомпонентный стерильный однократного применения объемами: 10мл с иглой 21Gx1 1/2''</t>
  </si>
  <si>
    <t>Шприц 5мл </t>
  </si>
  <si>
    <t>Шприц инъекционный трехкомпонентный стерильный однократного применения объемами: 5мл с иглой 22Gx1 1/2"</t>
  </si>
  <si>
    <t>Шовный хирургичесскийнерассасывающийся материал .  USP (2/0), размер нити 90 см, с прокладкой</t>
  </si>
  <si>
    <t>Синтетическая  нерассасывающаясяполифиламентная нить из полиэстра, зеленого и белого цвета, с силиконовым покрытием обеспечивает нетравматичное прохождение через ткани. Имеет высокую прочность, хорошо удерживается при вязании узлов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90 см,  с атравматическими колюще-режущими  иглами, длиной мм: 18.0, кривизной ½ окружности  с прокладками размером: 3*3.  Упаковка содержит 10 нитей двумя иглами (пять белых и пять зеленых),  обеспечивает герметичность и стерильность. Особенности вскрытия упаковки  обеспечивают простой доступ к игле</t>
  </si>
  <si>
    <t xml:space="preserve">   Шовный хирургичесскийнерассасывающийся материал  USP (2/0), размер нити 90 см,  с атравматическими колющими  иглами, длиной мм: 20.0, кривизной ½ окружности  без прокладок</t>
  </si>
  <si>
    <t>синтетическая  нерассасывающаясяполифиламентная нить из полиэстра, зеленого цвета, с силиконовым покрытием обеспечивает нетравматичное прохождение через ткани. Имеет высокую прочность, хорошо удерживается при вязании узлов .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90 см,  с атравматическими колющими  иглами, длиной мм: 20.0, кривизной ½ окружности  без прокладок.</t>
  </si>
  <si>
    <t xml:space="preserve">  Шовный хирургичесскийнерассасывающийся материал, USP (2/0), размер нити 90 см,  с атравматическими колющими  иглами, длиной мм: 25.0, кривизной ½ окружности  без прокладок</t>
  </si>
  <si>
    <t>Синтетическая  нерассасывающаясяполифиламентная нить из полиэстра, зеленого цвета, с силиконовым покрытием обеспечивает нетравматичное прохождение через ткани. Имеет высокую прочность, хорошо удерживается при вязании узлов .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90 см,  с атравматическими колющими  иглами, длиной мм: 25.0, кривизной ½ окружности  без прокладок.</t>
  </si>
  <si>
    <t>планшет П-50 (для опрелеление группа крови) белый  п/с</t>
  </si>
  <si>
    <t>ИТОГО:</t>
  </si>
  <si>
    <t>в течение 5 календарных дней после получения Заявки Заказчика, DDP</t>
  </si>
  <si>
    <t>Стабилизатор тканей миокарда используется при кардиохирургических операциях на работающем сердце. 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Инновационная конфигурация шарнирного фиксатора увеличивает диапазон манипуляций и позиционирования держателя до 360 градусов. Стабилизатор можно закрепить на любом стернальном ранорасширителе. Прибор разового использования.</t>
  </si>
  <si>
    <t>Держатель верхушки сердца используется при кардиохирургических операциях на работающем сердце. Облегчает выведение сердца и сводит к минимуму нарушения гемодинамики. Упрощает доступ к коронарным артериям и их экспозицию. Для обеспечения доступа к задне-боковой поверхности сердца, многоконечная чашечка-присоска прикрепляется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 Прибор разового использования</t>
  </si>
  <si>
    <t xml:space="preserve">Клапаносодержащий кондуит аортальный, размеры: № 21, 22, 23, 24, 25, 26, 27, 28, 30 </t>
  </si>
  <si>
    <t xml:space="preserve">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21.5 мм, 23.5мм, 25.5мм, 27.5мм, 29.5мм, 31.5мм, 33.5мм.   Диаметр внутреннего отверстия 24мм, 26мм, 28мм, 30мм, 32мм, 34мм.  Площадь внутреннего отверстия 2.02, 2.56, 3.17, 3.84, 4.59, 5.35 см2. Внутренний диаметр кондуита 24 мм, 26 мм, 28 мм, 30 мм, 32 мм, 34 мм. Кондуит высокой порозности, представляет собой полиэстер двойного плетения, импрегнированный коллагеном. Комплектуется ротатором. Длина кондуита 12 см. Срок годности: 5 лет
</t>
  </si>
  <si>
    <t>Биопротез сердечного клапана аортальный, размеры№21-29</t>
  </si>
  <si>
    <t xml:space="preserve">Биопротез из свиной ткани  состоит из свиных аортальных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рентгеноконтрастное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21.0мм, 23.0мм, 25.0 мм, 29.0мм,    внутренний даметр каркаса 18.5 мм, 20.5 мм, 22.5, 24.0 мм, 26.0 мм,   диаметр шовного кольца 27.0 мм, 30.0 мм, 33.0 мм, 36.0 мм, 39.0 мм, высота клапана 15.0 мм 16.0 мм, 17.5 мм, 18.3 мм, 20.0 мм, аортальная протрузия 12.0 мм, 13.5 мм, 15.0 мм, 15.5 мм, 16.0 мм
</t>
  </si>
  <si>
    <t xml:space="preserve">Биопротез сердечного клапана митральный, размеры№25-33   </t>
  </si>
  <si>
    <t>Биопротез из свиной ткани  состоит из свиных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рентгеноконтрсатное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25.0 мм, 27.0 мм, 29.0 мм, 31,0 мм, 33.00 мм     внутренний даметр каркаса 22,5  мм, 24,0 мм, 26,0 мм, 28,0 мм, 30.0 мм   диаметр шовного кольца 33 мм, 35 мм, 38 мм,  41 мм, 43 мм, высота клапана 18,0 19,0, 20,5, 22,0, 23,0 мм желудочковая  протрузия  13,5, 14,0, 15,5 , 17,0, 17,5 мм</t>
  </si>
  <si>
    <t>Клапан митральный состоит из кольцевого отверстия, двух створок, и сшивающей манжеты.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 На манжете имеются маркеры (четыре на митральной манжете с интервалами 90градусов). Ручка/ротатор митрального клапана красного цвета.Диаметр тканевого кольца 19,5 мм, 21,5 мм, 23,5 мм, 25,5 мм, 27,5 мм, 29,5 мм,  31,5 мм, 33,5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1210С (2500F), максимум 1320С (2700F). Метод 2 Стерилизация паром. Время: минимум 4 мин. Температура: минимум 1320С (2700F), максимум 1350С (2750F). Срок годности: 5 лет</t>
  </si>
  <si>
    <t>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19,5 мм, 21,5 мм, 23,5 мм, 25,5 мм, 27,5 мм, 29,5 мм,  31,5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121°С (250°F), максимум 132°С(270°С). Метод 2 Стерилизация паром Время: минимум 4 мин. Температура: минимум 132°С (270°F), максимум 135°С (275°F). Срок годности: 5 лет</t>
  </si>
  <si>
    <t>Материал проводникового катетера на основе Нейлона. Наличие инкапсулированной металлической оплетки в стенке катетера, технология FullWall (оплетка из плоской проволки, интегрированная в стенки катетера) обеспечивает широкий внутренний просвет проводника, большой внутренний диаметр проводниковых катетеров обеспечивает хорошее контрастирование и широкую совместимость. Гибкая основная дуга проводникового катетера, позволяет вам активно действовать в изогнутых сосудах: - пропорциональная шахта катетера обеспечивает дополнительную поддержку в особо сложных случаях; - хорошая управляемость обеспечивает точное позиционирование. Дизайн катетера обеспечивает превосходную визуализацию проводника и артерии; - большой просвет облегчает введение контраста; - новый материал, использованный по всей длине катетера они дистальной части до кончика , обеспечивает усиленную рентгеноконтрастность. Плоское сечение металлической оплетки. Наличие рентгеноконтрастной метки на 4 мм проксимальнее мягкого кончика катетера. Внутренний диаметр у катетеров в дюймах :- 5F - 0.058, 6F - 0.071, 7F -0.081, 8F-0.098”. Наружный диаметр шахты идет в F. 5-8F. Размеры 5F, 6F, 7F,8F, длиной (см): 60 - 120.  В упаковке 1 штука. Каждый размер имеет свою цветную маркировку.</t>
  </si>
  <si>
    <t xml:space="preserve">1. Устройство: Коннектор IS-1 BI/UNI. Масса не более 21.5 г; Габариты не более:  40.2 мм x 42.9 мм x 7.5 мм; Объем   не более 9.7 см3; Напряжение 2.8 В; Батарея Литий-йод; Срок службы  не менее 10.4 лет (В режиме SSR или SSI, 60 уд/мин, 100% стимуляция, желудочковая 2.0 В, ширина импульса 0.4 мс, импеданс 1000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Наличие функции сна с возможностью программирования отдельной частотой в программируемый интервал времени; Наличие функции гарантии детекции при активизации с возможностью изменять порог чувствительности, чтобы отслеживать изменения детектированной амплитуды. Наличие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Формат гистограммы; Профиль частоты; Эпизоды высокой частоты; Эпизоды адаптации с падением частоты; Отчет первичного опроса;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 3. Интродьюсер чрескожный с боковым портом и клапаном, размер 7,8, 9, 10 Fr. – 1 шт
</t>
  </si>
  <si>
    <t xml:space="preserve">Двухкамерный частотно-адаптивный электрокардиостимулятор (AAIR&lt;=&gt;DDDR) совместимый для дальнейшего подключения к системе удаленного мониторинга за пациентом.1.  Устройство: Коннектор IS-1 BI/UNI. Масса не более 27.1 г; Объем не более 12.1 см3; Габариты не более:  44.7 мм x 47.9 мм x 7.5 мм; Батарея Литий-йод; Напряжение 2.8 В; Батарея Литий-йод; Срок службы не менее 11.3 лет (при режиме DDDR 60 уд/мин, 100% стимуляция, желудочковая 2.0В , предсердная 1.5В, 0.4 мс ширина импульса, 1000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Настраиваемая.Сбор диагностических данных: ЧСС пациента; Состояние АВ проводимости; Формат гистограммы; Гистограмма Поиск АВ+; Профиль частоты; Эпизоды высокой частоты; Эпизоды адаптации с падением частоты; Тренд предсердной аритмии; Отчет первичного опроса; Длительность эпизодов предсердной аритмии; Желудочковый ритм во время эпизодов предсердной аритмии;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см.3. Электрод для стимуляции/сенсинга: полярность – биполярный, коннектор  IS-1 Вi; стандартная длина 52 см.4. Интродьюсер чрескожный с боковым портом и клапаном, размер 7,8, 9, 10 Fr. – 2 шт 
</t>
  </si>
  <si>
    <t xml:space="preserve">Двухкамерный имплантируемый кардиовертер-дефибриллятор представляет собой многопрограммное кардиологическое устройство, которое осуществляет мониторинг и  регулировку сердечного ритма больного за счет одно- или двухкамерной  частотно адаптивной стимуляции брадикардии; лечение желудочковых и предсердных тахиаритмий. 1 Устройство: коннекторы: IS-1, DF-4; масса: 78 г.; объем: 34 см3;  Габариты: 68 мм x 51 мм x 13 мм; Материалы, контактирующие с тканями человека - Титан, полиуретан, силиконовый каучук. Форма корпуса: Физиологическая контурированная; Батарея: Гибридная CFx литий/серебряная ванадийоксидная. Максимальная поставляемая энергия 36Дж. Максимальная накопленная  энергия 42Дж. Стандартное время зарядки в начале службы 8,3 сек. Стандартное время на момент наступления рекомендуемого времени замены (RRT) 12,3 сек. Срок службы: не менее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 Продленный срок службы батареи (PSP) это время между RRT (рекомендуемое время замены) и EOS (окончание срока службы). Продолжительность PSP устанавливается сроком на 3 месяца при выполнении следующих условий: 100% стимуляция DDD с частотой 60 мин-1,  амплитуда стимуляции предсердий и  правого желудочка - 2,5В, ширина импульса 0,4мс; нагрузка стимуляции 600 ОМ, а также 6 полных зарядов. Если устройство превышает указанные условия, извещение об EOS может появиться до конца 3-месячного срока.Наличие функций: Автопереключение между режимами стимуляции (AAI(R) &lt;-&gt; DDD(R)); Автоматическое измерение порогов стимуляции и автоматическое изменение выходных параметров при изменениях порогов в обеих камерах;  Автоматическая настройка чувствительности; Адаптация частоты стимуляции в ответ на физическую нагрузку; Адаптация AV интервала к ЧСС; Авто PVARP (постжелудочковый рефрактерный период предсердий) с адаптацией к ЧСС или частоте стимуляции для предотвращения тахикардии, вызванной кардиостимулятором; Неконкурентная предсердная стимуляция (NCAP) после предсердной экстрасистолы; Вмешательство при тахикардии, вызванной кардиостимулятором; Ответ на желудочковую экстрасистолу (PVC); Превентивная желудочковая стимуляция (VSP) при перекрестных помехах; Переключение режимов работы с DDDR на DDI неотслеживающий режим при наличии предсердной тахиаритмии предотвращает быструю стимуляцию желудочков при наджелудочковых тахикардиях; Ответ на проведение фибрилляции предсердий на желудочки способствует поддержанию регулярной желудочковой частоты во время эпизодов фибрилляции предсердий; Стабилизация предсердной частоты после предсердной экстрасистолы; Предпочтительная стимуляция предсердий (APP) для профилактики пердсердных аритмий и ФП; Стабилизация частоты сокращений желудочка (VRS) после желудочковой экстрасистолы. Технология для сокращения количества необоснованных шоков: алгоритмы для дифференциации ФЖ / ЖТ / НЖТ на основе анализа взаимодействия предсердных и желудочковых сигналов, ЧСС, регулярности ритма; морфологический дискриминатор высокой точности;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Подтверждение+ для предотвращения нанесения шока при неустойчивых ЖТ.Параметры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ритма и внезапность начала пароксизма.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мм.4 Интродьюсер чрескожный 2 шт. с боковым портом и гемостатическим  клапаном, размеры 7, 8, 9, 10 Fr
</t>
  </si>
  <si>
    <t xml:space="preserve">Трехкамерное устройство для сердечной ресинхронизирующей терапии с функцией кардиоверсии-дефибрилляции (СРТ-ИКД)
1. Устройство: коннекторы: IS-1, IS-4, DF-4; масса не более 81 г.; объем не более 35 см3; Габариты не более  74 мм x 51 мм x 13 мм; Наличие фукнции: амбулаторная автоматическая оптимизации AV/VV задержек самим устройством; автоматическая векторная оптимизация на ЛЖ электроде, минимум 16 программируемых векторов;  срок службы: более 7 лет (При 15% ПП, 50% ПЖ, 100% ЛЖ стимуляциях, амплитуда 2,5 В, импеданс 600 Ом.) мм.Наличие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частотной адаптации. Функция адаптации интервала АВ к частоте сердечных сокращений. Функция ответа на проведение ФП на желудочки. Функция стабилизации частоты сокращения желудочков. Режим сна. Функция оведрайв стимуляции после эпизода наджелудочковой тахикардии. Функция неконкурентной предсердной стимуляции.Батарея:  Гибридная CFx литий/серебряная ванадийоксидная.
Максимальная запрограммированная энергия 35 Дж.Максимальная поставляемая энергия 36Дж.Максимальная накопленная  энергия 42Дж.Стандартное время зарядки в начале службы 8,3 сек.Стандартное время на момент наступления рекомендуемого времени замены (RRT) 12,3 сек.Режимы стимуляции: DDDR; DDD; DDIR; DDI; AAIR; AAI; VVIR; VVI; DOO; AOO; VOO; ODO
Параметры стимуляции. Амплитуда стимуляции ПП, ПЖ, ЛЖ: 0,5 – 8 В. Ширина импульса: 0,03-1.5 мсек. Чувствительность ПП и ПЖ: 0.15-4.0 mV. Полярность стимуляции ПЖ – биполярная/ интегрированная биполярная (с кончика на катушку). Полярность стимуляции ЛЖ - LV1 to RVcoil; LV2 to RVcoil; LV3 to. RVcoil; LV4 to RVcoil; LV1 to LV2; LV1 to LV3; LV1 to LV4; LV2 to LV1; LV2 to LV3; LV2 to LV4; LV3 to LV1; LV3 to LV2; LV3 to LV4; LV4 to LV1; LV4 to LV2; LV4 to LV3.
Параметры стимуляции СРТ: Стимуляция желудочков RV; RV→LV; LV→RV ; LV. Межжелудочковая задержка: 0 - 80 мсек. Функция ответа на воспринятое собственное сокращение желудочков. Функция восстановления отслеживания предсердий.
Звуковые предупреждающие сигналы: при достижении суточной нагрузки предсердной тахикардии/ФП; при достижении количества шоков, доставленных за один эпизод: 1-6; при истечении всех терапий, запрограммированных для данного эпизода;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при отключенной детекции ФЖ).Параметры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мс.Технология для сокращения количества необоснованных шоков. Алгоритмы дифференциации ФЖ / ЖТ / НЖТ.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для предотвращения нанесения шока при неустойчивых ЖТ.2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Электрод квадриполярный для стимуляции левого желудочка: 4-х полюсный, наличие стероида на всех 4-х полюсах, длина: 78 см; наличие минимального расстояния между полюсами не более 1.3 мм, наличие миниумум 16-ти векторов стимуляции, минимум 3 формы электрода для различных анатомии.4 Электрод: МРТ совместимый,коннектор  IS-1 Вi; фиксация  – активная; Материал изоляционного слоя - силикон; длина 52 см, 5 Интродьюсер чрескожный 3 шт. с боковым портом и гемостатическим  клапаном, размеры 7,8, 9, 10 Fr.6 Доставляющая система из 2-х катеторов с интегрированными гемостатическими клапанами. В комплекте проводник - длина 120 см, диаметр 0.09 см; управляемый катетер - длина 45 см, внутренний диаметр 7.2 Fr, наружный диаметр 9.9 Fr; дилататор - длина 60 см, наружный диаметр 7.0 Fr; нож для разрезания интродьюсера размер от 6 Fr; игла размер 1.2 мм, шприц 12 мл.7 Катетер-баллон для венографии: наружный диаметр 6 Fr; рекомендуемый размер проводника 7.0 Fr; баллон - диаметр 10 мм, длина - 80 см; шприц 12.5 мл.
</t>
  </si>
  <si>
    <t xml:space="preserve">Индефлятор аналоговый в наборе с гемостатическими клапанами (типа клик) </t>
  </si>
  <si>
    <t>Катетер диагностический кардиологический</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</si>
  <si>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20мл, или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 Воможность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</si>
  <si>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Катетер диагностический для проведения коронарографии. Различные варианты дизайна кончика: JudkinsLeft, Judkinsleft с коротким кончиком, Judkinsright, Judkinsright с коротким кончиком, Judkinsrightмодифицированный, Amplatzleft, Amplatzright, левый коронарный bypass, правый коронарный bypass, Progressiveright, Internalmammary, cardialpigtail, педиатрический Pigtail, педиатрический Judkinsright и left, многоцелевой, Sones  Различные конфигурации кончика катетеров для катетеризации правой и левой коронарной артерии через лучевой доступ-трансрадиальный. ult 1,2,3,4. Длина катетеров 40, 50, 60, 65, 70, 80, 90, 100, 110,125 см, степень жесткости performa или FEP. Размер катетеров 3 (для педиатрических FEP), 4, 5 и 6F, Наличие длины 100 -110, 125 см.Внутренний диаметр для катетеров 4F 0.042" (1.07мм), 0.046" (1.17мм) и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bumpertip (упругий кончик).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1200psi (81, 6 bar). Упакован в стерильную упаковку.</t>
  </si>
  <si>
    <t xml:space="preserve">Скальпель, # 11, ручка 10 см. 1 Электрохирургический карандаш (каутер) 320см. 1 Перчатки 6,5. 2 Перчатки 7,5.1 Чаша, 250 мл прозрачная. 1 Чаша, 250 мл синяя. 1 Чаша 500мл прозрачная. 1 Чаша 500мл синяя. 1 Шприц 10 мл LS , 3-х компонентный. 1 Шприц 20 мл LS , 3-х компонентный. 1 Шприц 20 мл LL ,3-х компонентный. 1 Игла G 22 , 3см (черная). 1 Игла G 21 , 4см. (зеленая). 1 Игла G 18 , 5см (розовая). 1 Халат XL-L Classic, усиленный.  1 Халат L-L Classic, усиленный. 1 Простыня для ЭКС с 2мя отверстиями, прозрачная по бокам, 335х240 см. 1 Покрытие настольное 150 х 190см. 1 Покрытие настольное 150 х 190см, усиленное. 1 Простыня с клейким краем 75х50 см. 4 Полотенце для рук 47x38см. 100 Салфетки 10х10 см, 8 слоев, без РК. 30 Тампон для обработки операционного поля №5, без РК. 1 Зажим пластиковый 19 см. 10 Тампон 40 мм, без РК. 1 Послеоперационная повязка 9х10 см ( 4,5х6см). 1 Чехол для С-дуги 90 см диаметр. 1 Лоток 28х25х5 см. 2 Впитывающая не тканная салфетка 40х60см. 1 Очиститель наконечника. 1 Чехол для оборудования 91х91 см 
</t>
  </si>
  <si>
    <t xml:space="preserve">Пункционная игла 18G, длина 7 см - 1 шт. Проводник диагностический, фиксированный стержень, тефлоновое покрытие, длина 180 см, наружным диаметром 0,035”. Дистальный кончик J изогнутый, дистальная часть 3 мм - 1 шт. Перчатки стерильные неопудренные№7 – 1 пара.
Перчатки стерильные неопудренные№7,5 – 1 пара. Простыня для столика 150 х 100 см, двухслойное нетканное полотно вес 54 г/м2, впитываемость 250 гр/м2– 1 шт. Халат, одноразовый, XL, трехслойный нетканный материал SMS 45 г/мк из полипропиленовых волокон: между двумя слоями спанбонда находится прослойка из мелтблауна, не содержит латекс. Расстояние центр- линия шеи-нижняя линия 122 см. Линия ворота 28 см. Длина рукава 66 см. Манжеты белые, 8 см -2 шт. Покрытие для оборудования, Покрытие защитное -изготовлено из 100см * 102см * 0,05мм полиэтиленовой плёнки. Ширина покрытия составляет 100 см, длина - 102 см. Покрытие обладает 2 положениями - расслабленным и растянутым. Диаметр отверстия в расслабленном состоянии составляет 38-41см в ширину, а диаметр отверстия в растянутом состоянии составляет 100-103см в ширину. Резиновые ленты представлены на отверстии, чтобы обеспечить помощь в прикреплении и расположении покрытия – 1 шт. Покрытие для оборудования.покрытие представлено из полиэтиленовой пленки 90.5см х 90.5см х 0.05мм шт. Покрытие может обладать 2 положениями - расслабленным и растянутым. В расслабленном положении длина внутреннего радиального отверстия составляет 35-39см. В натянутом положении - длина 90 -/+ 2 см. На отверстии внутреннего диаметра имеется резинка, чтобы прикрепить крышку к монитору – 1 шт. Чехол  для пульта управления, 15 х 30 см, прозрачный водооталкивающий полиэтилен - 1 шт. Ангиографическая простыня, 240 х 350 см, трехслойный нетканный материал  вес 60г/кв.метр, четыре отверстия с прозрачными клеящимися полосками из медицинского клея: два феморальных и два радиальных. Радиальные отверстия овальной формы 7х10 см с инцизной пленкой. Феморальные отверстия круглой формы диаметром 6 см с инцизной пленкой. Двухсторонний прозрачный пленочный край размером 56 см х 350 смСверхвпитывающая, водонепроницаемая вставка, из 3-хслойного впитывающего нетканного полотна плотностью 104 г/кв. метр. Расстояние от верхнего края простыни до центра феморальныхотверстий 89 см, до центра радиальных отверстий 73 см, два маркера головной части простыни – 1 шт. Марлевые стерильные салфетки (10 х 10 см) – 24 шт. Скальпель №11 -1 шт. Шприц ангиографический стремя кольцами LL, 12мл - 1 шт. Трехходовой запорный краник, 1200 psi - 1 шт. Трехходовой манифолд, 500psi - 1 шт. Поднос синий 27х22х5 см, синтетический гипоаллергенный полимер – 1 шт. Линия высокого давления, 120 см, 1200psi, – 1 шт. Линия контроля давления, 120 см, 500psi - 1 шт. Чаша, синяя, градуировка 200, 400, 600, 800, 1000 мл, полимер едицинского назначения, не содержат латекс, диэтилгексилфталат и ПВХ, объём 1000 мл, диаметр 16 см, высота 7 см - 1 шт. Шприц 10 мл, прозрачный поршень, прозрачный калиброванный цилиндр шприца из поликарбоната с соединением типа Люэр - 1 шт
21. Игла, нержавеющая сталь AISI 304, конический концентратор, замок Люэра, 20G 1 ½”, 4 см, цвет желтый, полипропилен, заточка трехгранная- 1 шт. Чаша 120 мл– 2 шт. Зажим медицинский пластиковый одноразовый Полипропиленовый медицинский зажим, предназначенный дляиспользования во время захвата губки при осуществлении антисептических процедур. Ширина наконечника составляет 11.4 мм, Длина - 18.6мм. Размер от соединительной части до дистального конца - 67.5мм. Ширина части захвата пальцем составляет 74 мм, общая длина устройства 184.8мм. Открывающий вектор в части захвата пальца в закрытом положении составляет 23 градуса. Закруглённый наконечник – 1 шт
.Чехол для ручек операционных ламп одноразовый – 1 шт.Чаша для проводника - общий диаметр 249 мм, высота 80.8 мм.внутренний профиль на заказ для удержания гида-провод внутри чаши. Общая емкость жидкости 2500 мл , гладкая текстура. Продуктизготовлен из полипропилена. Чаша содержит внутренний проводниковый зажимный держатель . Чаша синего цвета – 1 шт. Шапочка-колпак – изготовлена из нетканого полотна типа СМС плотностью 40 г/м2 на завязках сзади. Маска трехслойная на резинках – изготовлена из двух слоев нетканого полотна типа СС и одного слоя нетканого материала типаСМС. Имеет гибкий носовой фиксатор в верхней части маски.Размер маски: 180х90 мм (± 5мм). Чехол на пульт – изготовлен из полиэтиленовой пленки, размером 15х30 см, на кулиске и завязке с одной стороны. 
</t>
  </si>
  <si>
    <t>А. Кодасбаев</t>
  </si>
  <si>
    <t>МП</t>
  </si>
  <si>
    <t>Директор _________________________</t>
  </si>
</sst>
</file>

<file path=xl/styles.xml><?xml version="1.0" encoding="utf-8"?>
<styleSheet xmlns="http://schemas.openxmlformats.org/spreadsheetml/2006/main">
  <numFmts count="2">
    <numFmt numFmtId="43" formatCode="_-* #,##0.00_р_._-;\-* #,##0.00_р_._-;_-* &quot;-&quot;??_р_._-;_-@_-"/>
    <numFmt numFmtId="164" formatCode="_-* #,##0.0_р_._-;\-* #,##0.0_р_._-;_-* &quot;-&quot;??_р_._-;_-@_-"/>
  </numFmts>
  <fonts count="12">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1"/>
      <color theme="1"/>
      <name val="Times New Roman"/>
      <family val="1"/>
      <charset val="204"/>
    </font>
    <font>
      <sz val="14"/>
      <color theme="1"/>
      <name val="Times New Roman"/>
      <family val="1"/>
      <charset val="204"/>
    </font>
    <font>
      <b/>
      <sz val="11"/>
      <color theme="1"/>
      <name val="Times New Roman"/>
      <family val="1"/>
      <charset val="204"/>
    </font>
    <font>
      <sz val="10"/>
      <color theme="1"/>
      <name val="Times New Roman"/>
      <family val="1"/>
      <charset val="204"/>
    </font>
    <font>
      <b/>
      <sz val="9"/>
      <name val="Calibri"/>
      <family val="2"/>
      <charset val="204"/>
    </font>
    <font>
      <sz val="9"/>
      <name val="Calibri"/>
      <family val="2"/>
      <charset val="204"/>
    </font>
    <font>
      <b/>
      <sz val="11"/>
      <name val="Times New Roman"/>
      <family val="1"/>
      <charset val="204"/>
    </font>
  </fonts>
  <fills count="5">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0" fontId="4" fillId="0" borderId="0">
      <alignment horizontal="center"/>
    </xf>
  </cellStyleXfs>
  <cellXfs count="31">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6"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5" fillId="4" borderId="1" xfId="0"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9" fillId="0" borderId="0" xfId="0" applyFont="1" applyFill="1" applyAlignment="1">
      <alignment vertical="center"/>
    </xf>
    <xf numFmtId="0" fontId="10" fillId="0" borderId="0" xfId="0" applyFont="1" applyFill="1" applyAlignment="1">
      <alignment vertical="center"/>
    </xf>
    <xf numFmtId="0" fontId="10" fillId="0" borderId="0" xfId="0" applyFont="1" applyFill="1" applyAlignment="1">
      <alignment vertical="top"/>
    </xf>
    <xf numFmtId="4" fontId="10" fillId="0" borderId="0" xfId="0" applyNumberFormat="1" applyFont="1" applyFill="1" applyAlignment="1">
      <alignment vertical="center"/>
    </xf>
    <xf numFmtId="0" fontId="10" fillId="0" borderId="0" xfId="0" applyFont="1" applyFill="1" applyBorder="1" applyAlignment="1">
      <alignment vertical="center"/>
    </xf>
    <xf numFmtId="0" fontId="11" fillId="0" borderId="0" xfId="0" applyFont="1" applyFill="1" applyAlignment="1">
      <alignment vertical="center"/>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81"/>
  <sheetViews>
    <sheetView tabSelected="1" view="pageBreakPreview" zoomScale="70" zoomScaleNormal="40" zoomScaleSheetLayoutView="70" zoomScalePageLayoutView="40" workbookViewId="0">
      <selection activeCell="C153" sqref="C153"/>
    </sheetView>
  </sheetViews>
  <sheetFormatPr defaultRowHeight="1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c r="I1" s="9" t="s">
        <v>17</v>
      </c>
    </row>
    <row r="3" spans="1:9" ht="25.5">
      <c r="A3" s="1" t="s">
        <v>8</v>
      </c>
      <c r="B3" s="2" t="s">
        <v>0</v>
      </c>
      <c r="C3" s="3" t="s">
        <v>1</v>
      </c>
      <c r="D3" s="4" t="s">
        <v>2</v>
      </c>
      <c r="E3" s="5" t="s">
        <v>3</v>
      </c>
      <c r="F3" s="4" t="s">
        <v>4</v>
      </c>
      <c r="G3" s="6" t="s">
        <v>5</v>
      </c>
      <c r="H3" s="7" t="s">
        <v>6</v>
      </c>
      <c r="I3" s="7" t="s">
        <v>7</v>
      </c>
    </row>
    <row r="4" spans="1:9" ht="130.5" customHeight="1">
      <c r="A4" s="14">
        <v>1</v>
      </c>
      <c r="B4" s="15" t="s">
        <v>9</v>
      </c>
      <c r="C4" s="23" t="s">
        <v>10</v>
      </c>
      <c r="D4" s="15" t="s">
        <v>11</v>
      </c>
      <c r="E4" s="16">
        <v>100</v>
      </c>
      <c r="F4" s="17">
        <v>16000</v>
      </c>
      <c r="G4" s="17">
        <f>E4*F4</f>
        <v>1600000</v>
      </c>
      <c r="H4" s="15" t="s">
        <v>268</v>
      </c>
      <c r="I4" s="15" t="s">
        <v>12</v>
      </c>
    </row>
    <row r="5" spans="1:9" ht="140.25">
      <c r="A5" s="14">
        <v>2</v>
      </c>
      <c r="B5" s="15" t="s">
        <v>13</v>
      </c>
      <c r="C5" s="23" t="s">
        <v>14</v>
      </c>
      <c r="D5" s="15" t="s">
        <v>11</v>
      </c>
      <c r="E5" s="16">
        <v>100</v>
      </c>
      <c r="F5" s="17">
        <v>1920</v>
      </c>
      <c r="G5" s="17">
        <f t="shared" ref="G5:G68" si="0">E5*F5</f>
        <v>192000</v>
      </c>
      <c r="H5" s="15" t="s">
        <v>268</v>
      </c>
      <c r="I5" s="15" t="s">
        <v>12</v>
      </c>
    </row>
    <row r="6" spans="1:9" ht="135">
      <c r="A6" s="14">
        <v>3</v>
      </c>
      <c r="B6" s="15" t="s">
        <v>15</v>
      </c>
      <c r="C6" s="23" t="s">
        <v>16</v>
      </c>
      <c r="D6" s="15" t="s">
        <v>11</v>
      </c>
      <c r="E6" s="16">
        <v>300</v>
      </c>
      <c r="F6" s="17">
        <v>2050</v>
      </c>
      <c r="G6" s="17">
        <f t="shared" si="0"/>
        <v>615000</v>
      </c>
      <c r="H6" s="15" t="s">
        <v>268</v>
      </c>
      <c r="I6" s="15" t="s">
        <v>12</v>
      </c>
    </row>
    <row r="7" spans="1:9" ht="135">
      <c r="A7" s="14">
        <v>4</v>
      </c>
      <c r="B7" s="15" t="s">
        <v>18</v>
      </c>
      <c r="C7" s="23" t="s">
        <v>19</v>
      </c>
      <c r="D7" s="15" t="s">
        <v>11</v>
      </c>
      <c r="E7" s="16">
        <v>300</v>
      </c>
      <c r="F7" s="17">
        <v>2185</v>
      </c>
      <c r="G7" s="17">
        <f t="shared" si="0"/>
        <v>655500</v>
      </c>
      <c r="H7" s="15" t="s">
        <v>268</v>
      </c>
      <c r="I7" s="15" t="s">
        <v>12</v>
      </c>
    </row>
    <row r="8" spans="1:9" ht="135">
      <c r="A8" s="14">
        <v>5</v>
      </c>
      <c r="B8" s="15" t="s">
        <v>20</v>
      </c>
      <c r="C8" s="23" t="s">
        <v>21</v>
      </c>
      <c r="D8" s="15" t="s">
        <v>11</v>
      </c>
      <c r="E8" s="16">
        <v>300</v>
      </c>
      <c r="F8" s="17">
        <v>2260</v>
      </c>
      <c r="G8" s="17">
        <f t="shared" si="0"/>
        <v>678000</v>
      </c>
      <c r="H8" s="15" t="s">
        <v>268</v>
      </c>
      <c r="I8" s="15" t="s">
        <v>12</v>
      </c>
    </row>
    <row r="9" spans="1:9" ht="135">
      <c r="A9" s="14">
        <v>6</v>
      </c>
      <c r="B9" s="15" t="s">
        <v>22</v>
      </c>
      <c r="C9" s="23" t="s">
        <v>23</v>
      </c>
      <c r="D9" s="15" t="s">
        <v>11</v>
      </c>
      <c r="E9" s="16">
        <v>30</v>
      </c>
      <c r="F9" s="17">
        <v>2140</v>
      </c>
      <c r="G9" s="17">
        <f t="shared" si="0"/>
        <v>64200</v>
      </c>
      <c r="H9" s="15" t="s">
        <v>268</v>
      </c>
      <c r="I9" s="15" t="s">
        <v>12</v>
      </c>
    </row>
    <row r="10" spans="1:9" ht="135">
      <c r="A10" s="14">
        <v>7</v>
      </c>
      <c r="B10" s="15" t="s">
        <v>24</v>
      </c>
      <c r="C10" s="23" t="s">
        <v>25</v>
      </c>
      <c r="D10" s="15" t="s">
        <v>11</v>
      </c>
      <c r="E10" s="16">
        <v>600</v>
      </c>
      <c r="F10" s="17">
        <v>3090</v>
      </c>
      <c r="G10" s="17">
        <f t="shared" si="0"/>
        <v>1854000</v>
      </c>
      <c r="H10" s="15" t="s">
        <v>268</v>
      </c>
      <c r="I10" s="15" t="s">
        <v>12</v>
      </c>
    </row>
    <row r="11" spans="1:9" ht="135">
      <c r="A11" s="14">
        <v>8</v>
      </c>
      <c r="B11" s="15" t="s">
        <v>26</v>
      </c>
      <c r="C11" s="23" t="s">
        <v>27</v>
      </c>
      <c r="D11" s="15" t="s">
        <v>11</v>
      </c>
      <c r="E11" s="16">
        <v>600</v>
      </c>
      <c r="F11" s="17">
        <v>6590</v>
      </c>
      <c r="G11" s="17">
        <f t="shared" si="0"/>
        <v>3954000</v>
      </c>
      <c r="H11" s="15" t="s">
        <v>268</v>
      </c>
      <c r="I11" s="15" t="s">
        <v>12</v>
      </c>
    </row>
    <row r="12" spans="1:9" ht="150">
      <c r="A12" s="14">
        <v>9</v>
      </c>
      <c r="B12" s="15" t="s">
        <v>28</v>
      </c>
      <c r="C12" s="23" t="s">
        <v>29</v>
      </c>
      <c r="D12" s="15" t="s">
        <v>11</v>
      </c>
      <c r="E12" s="16">
        <v>600</v>
      </c>
      <c r="F12" s="17">
        <v>4620</v>
      </c>
      <c r="G12" s="17">
        <f t="shared" si="0"/>
        <v>2772000</v>
      </c>
      <c r="H12" s="15" t="s">
        <v>268</v>
      </c>
      <c r="I12" s="15" t="s">
        <v>12</v>
      </c>
    </row>
    <row r="13" spans="1:9" ht="127.5">
      <c r="A13" s="14">
        <v>10</v>
      </c>
      <c r="B13" s="15" t="s">
        <v>30</v>
      </c>
      <c r="C13" s="23" t="s">
        <v>31</v>
      </c>
      <c r="D13" s="15" t="s">
        <v>11</v>
      </c>
      <c r="E13" s="16">
        <v>500</v>
      </c>
      <c r="F13" s="17">
        <v>8075</v>
      </c>
      <c r="G13" s="17">
        <f t="shared" si="0"/>
        <v>4037500</v>
      </c>
      <c r="H13" s="15" t="s">
        <v>268</v>
      </c>
      <c r="I13" s="15" t="s">
        <v>12</v>
      </c>
    </row>
    <row r="14" spans="1:9" ht="150">
      <c r="A14" s="14">
        <v>11</v>
      </c>
      <c r="B14" s="15" t="s">
        <v>32</v>
      </c>
      <c r="C14" s="23" t="s">
        <v>33</v>
      </c>
      <c r="D14" s="15" t="s">
        <v>11</v>
      </c>
      <c r="E14" s="16">
        <v>1000</v>
      </c>
      <c r="F14" s="17">
        <v>1735</v>
      </c>
      <c r="G14" s="17">
        <f t="shared" si="0"/>
        <v>1735000</v>
      </c>
      <c r="H14" s="15" t="s">
        <v>268</v>
      </c>
      <c r="I14" s="15" t="s">
        <v>12</v>
      </c>
    </row>
    <row r="15" spans="1:9" ht="150">
      <c r="A15" s="14">
        <v>12</v>
      </c>
      <c r="B15" s="15" t="s">
        <v>34</v>
      </c>
      <c r="C15" s="23" t="s">
        <v>35</v>
      </c>
      <c r="D15" s="15" t="s">
        <v>11</v>
      </c>
      <c r="E15" s="16">
        <v>1000</v>
      </c>
      <c r="F15" s="17">
        <v>1470</v>
      </c>
      <c r="G15" s="17">
        <f t="shared" si="0"/>
        <v>1470000</v>
      </c>
      <c r="H15" s="15" t="s">
        <v>268</v>
      </c>
      <c r="I15" s="15" t="s">
        <v>12</v>
      </c>
    </row>
    <row r="16" spans="1:9" ht="120">
      <c r="A16" s="14">
        <v>13</v>
      </c>
      <c r="B16" s="15" t="s">
        <v>36</v>
      </c>
      <c r="C16" s="23" t="s">
        <v>37</v>
      </c>
      <c r="D16" s="15" t="s">
        <v>11</v>
      </c>
      <c r="E16" s="16">
        <v>1000</v>
      </c>
      <c r="F16" s="17">
        <v>650</v>
      </c>
      <c r="G16" s="17">
        <f t="shared" si="0"/>
        <v>650000</v>
      </c>
      <c r="H16" s="15" t="s">
        <v>268</v>
      </c>
      <c r="I16" s="15" t="s">
        <v>12</v>
      </c>
    </row>
    <row r="17" spans="1:9" ht="120">
      <c r="A17" s="14">
        <v>14</v>
      </c>
      <c r="B17" s="15" t="s">
        <v>38</v>
      </c>
      <c r="C17" s="23" t="s">
        <v>39</v>
      </c>
      <c r="D17" s="15" t="s">
        <v>11</v>
      </c>
      <c r="E17" s="16">
        <v>100</v>
      </c>
      <c r="F17" s="17">
        <v>650</v>
      </c>
      <c r="G17" s="17">
        <f t="shared" si="0"/>
        <v>65000</v>
      </c>
      <c r="H17" s="15" t="s">
        <v>268</v>
      </c>
      <c r="I17" s="15" t="s">
        <v>12</v>
      </c>
    </row>
    <row r="18" spans="1:9" ht="120">
      <c r="A18" s="14">
        <v>15</v>
      </c>
      <c r="B18" s="15" t="s">
        <v>40</v>
      </c>
      <c r="C18" s="23" t="s">
        <v>41</v>
      </c>
      <c r="D18" s="15" t="s">
        <v>11</v>
      </c>
      <c r="E18" s="16">
        <v>100</v>
      </c>
      <c r="F18" s="17">
        <v>11000</v>
      </c>
      <c r="G18" s="17">
        <f t="shared" si="0"/>
        <v>1100000</v>
      </c>
      <c r="H18" s="15" t="s">
        <v>268</v>
      </c>
      <c r="I18" s="15" t="s">
        <v>12</v>
      </c>
    </row>
    <row r="19" spans="1:9" ht="120">
      <c r="A19" s="14">
        <v>16</v>
      </c>
      <c r="B19" s="15" t="s">
        <v>42</v>
      </c>
      <c r="C19" s="23" t="s">
        <v>42</v>
      </c>
      <c r="D19" s="15" t="s">
        <v>11</v>
      </c>
      <c r="E19" s="16">
        <v>300</v>
      </c>
      <c r="F19" s="17">
        <v>8500</v>
      </c>
      <c r="G19" s="17">
        <f t="shared" si="0"/>
        <v>2550000</v>
      </c>
      <c r="H19" s="15" t="s">
        <v>268</v>
      </c>
      <c r="I19" s="15" t="s">
        <v>12</v>
      </c>
    </row>
    <row r="20" spans="1:9" ht="120">
      <c r="A20" s="14">
        <v>17</v>
      </c>
      <c r="B20" s="15" t="s">
        <v>43</v>
      </c>
      <c r="C20" s="23" t="s">
        <v>44</v>
      </c>
      <c r="D20" s="15" t="s">
        <v>11</v>
      </c>
      <c r="E20" s="16">
        <v>200</v>
      </c>
      <c r="F20" s="17">
        <v>15000</v>
      </c>
      <c r="G20" s="17">
        <f t="shared" si="0"/>
        <v>3000000</v>
      </c>
      <c r="H20" s="15" t="s">
        <v>268</v>
      </c>
      <c r="I20" s="15" t="s">
        <v>12</v>
      </c>
    </row>
    <row r="21" spans="1:9" ht="120">
      <c r="A21" s="14">
        <v>18</v>
      </c>
      <c r="B21" s="15" t="s">
        <v>45</v>
      </c>
      <c r="C21" s="23" t="s">
        <v>46</v>
      </c>
      <c r="D21" s="15" t="s">
        <v>11</v>
      </c>
      <c r="E21" s="16">
        <v>300</v>
      </c>
      <c r="F21" s="17">
        <v>20000</v>
      </c>
      <c r="G21" s="17">
        <f t="shared" si="0"/>
        <v>6000000</v>
      </c>
      <c r="H21" s="15" t="s">
        <v>268</v>
      </c>
      <c r="I21" s="15" t="s">
        <v>12</v>
      </c>
    </row>
    <row r="22" spans="1:9" ht="120">
      <c r="A22" s="14">
        <v>19</v>
      </c>
      <c r="B22" s="15" t="s">
        <v>47</v>
      </c>
      <c r="C22" s="23" t="s">
        <v>48</v>
      </c>
      <c r="D22" s="15" t="s">
        <v>11</v>
      </c>
      <c r="E22" s="16">
        <v>300</v>
      </c>
      <c r="F22" s="17">
        <v>30000</v>
      </c>
      <c r="G22" s="17">
        <f t="shared" si="0"/>
        <v>9000000</v>
      </c>
      <c r="H22" s="15" t="s">
        <v>268</v>
      </c>
      <c r="I22" s="15" t="s">
        <v>12</v>
      </c>
    </row>
    <row r="23" spans="1:9" ht="120">
      <c r="A23" s="14">
        <v>20</v>
      </c>
      <c r="B23" s="15" t="s">
        <v>49</v>
      </c>
      <c r="C23" s="23" t="s">
        <v>50</v>
      </c>
      <c r="D23" s="15" t="s">
        <v>11</v>
      </c>
      <c r="E23" s="16">
        <v>300</v>
      </c>
      <c r="F23" s="17">
        <v>10000</v>
      </c>
      <c r="G23" s="17">
        <f t="shared" si="0"/>
        <v>3000000</v>
      </c>
      <c r="H23" s="15" t="s">
        <v>268</v>
      </c>
      <c r="I23" s="15" t="s">
        <v>12</v>
      </c>
    </row>
    <row r="24" spans="1:9" ht="120">
      <c r="A24" s="14">
        <v>21</v>
      </c>
      <c r="B24" s="15" t="s">
        <v>51</v>
      </c>
      <c r="C24" s="23" t="s">
        <v>52</v>
      </c>
      <c r="D24" s="15" t="s">
        <v>11</v>
      </c>
      <c r="E24" s="16">
        <v>100</v>
      </c>
      <c r="F24" s="17">
        <v>11000</v>
      </c>
      <c r="G24" s="17">
        <f t="shared" si="0"/>
        <v>1100000</v>
      </c>
      <c r="H24" s="15" t="s">
        <v>268</v>
      </c>
      <c r="I24" s="15" t="s">
        <v>12</v>
      </c>
    </row>
    <row r="25" spans="1:9" ht="120">
      <c r="A25" s="14">
        <v>22</v>
      </c>
      <c r="B25" s="15" t="s">
        <v>53</v>
      </c>
      <c r="C25" s="23" t="s">
        <v>54</v>
      </c>
      <c r="D25" s="15" t="s">
        <v>11</v>
      </c>
      <c r="E25" s="16">
        <v>10</v>
      </c>
      <c r="F25" s="17">
        <v>30000</v>
      </c>
      <c r="G25" s="17">
        <f t="shared" si="0"/>
        <v>300000</v>
      </c>
      <c r="H25" s="15" t="s">
        <v>268</v>
      </c>
      <c r="I25" s="15" t="s">
        <v>12</v>
      </c>
    </row>
    <row r="26" spans="1:9" ht="120">
      <c r="A26" s="14">
        <v>23</v>
      </c>
      <c r="B26" s="15" t="s">
        <v>55</v>
      </c>
      <c r="C26" s="23" t="s">
        <v>56</v>
      </c>
      <c r="D26" s="15" t="s">
        <v>11</v>
      </c>
      <c r="E26" s="16">
        <v>50</v>
      </c>
      <c r="F26" s="17">
        <v>4500</v>
      </c>
      <c r="G26" s="17">
        <f t="shared" si="0"/>
        <v>225000</v>
      </c>
      <c r="H26" s="15" t="s">
        <v>268</v>
      </c>
      <c r="I26" s="15" t="s">
        <v>12</v>
      </c>
    </row>
    <row r="27" spans="1:9" ht="120">
      <c r="A27" s="14">
        <v>24</v>
      </c>
      <c r="B27" s="15" t="s">
        <v>57</v>
      </c>
      <c r="C27" s="23" t="s">
        <v>58</v>
      </c>
      <c r="D27" s="15" t="s">
        <v>11</v>
      </c>
      <c r="E27" s="16">
        <v>10</v>
      </c>
      <c r="F27" s="17">
        <v>57000</v>
      </c>
      <c r="G27" s="17">
        <f t="shared" si="0"/>
        <v>570000</v>
      </c>
      <c r="H27" s="15" t="s">
        <v>268</v>
      </c>
      <c r="I27" s="15" t="s">
        <v>12</v>
      </c>
    </row>
    <row r="28" spans="1:9" ht="120">
      <c r="A28" s="14">
        <v>25</v>
      </c>
      <c r="B28" s="20" t="s">
        <v>59</v>
      </c>
      <c r="C28" s="24" t="s">
        <v>269</v>
      </c>
      <c r="D28" s="20" t="s">
        <v>11</v>
      </c>
      <c r="E28" s="21">
        <v>150</v>
      </c>
      <c r="F28" s="22">
        <v>250000</v>
      </c>
      <c r="G28" s="22">
        <f t="shared" si="0"/>
        <v>37500000</v>
      </c>
      <c r="H28" s="15" t="s">
        <v>268</v>
      </c>
      <c r="I28" s="15" t="s">
        <v>12</v>
      </c>
    </row>
    <row r="29" spans="1:9" ht="120">
      <c r="A29" s="14">
        <v>26</v>
      </c>
      <c r="B29" s="20" t="s">
        <v>60</v>
      </c>
      <c r="C29" s="24" t="s">
        <v>270</v>
      </c>
      <c r="D29" s="20" t="s">
        <v>11</v>
      </c>
      <c r="E29" s="21">
        <v>50</v>
      </c>
      <c r="F29" s="22">
        <v>220000</v>
      </c>
      <c r="G29" s="22">
        <f t="shared" si="0"/>
        <v>11000000</v>
      </c>
      <c r="H29" s="15" t="s">
        <v>268</v>
      </c>
      <c r="I29" s="15" t="s">
        <v>12</v>
      </c>
    </row>
    <row r="30" spans="1:9" ht="127.5">
      <c r="A30" s="14">
        <v>27</v>
      </c>
      <c r="B30" s="15" t="s">
        <v>271</v>
      </c>
      <c r="C30" s="23" t="s">
        <v>272</v>
      </c>
      <c r="D30" s="15" t="s">
        <v>11</v>
      </c>
      <c r="E30" s="16">
        <v>5</v>
      </c>
      <c r="F30" s="17">
        <v>900000</v>
      </c>
      <c r="G30" s="17">
        <f t="shared" si="0"/>
        <v>4500000</v>
      </c>
      <c r="H30" s="15" t="s">
        <v>268</v>
      </c>
      <c r="I30" s="15" t="s">
        <v>12</v>
      </c>
    </row>
    <row r="31" spans="1:9" ht="140.25">
      <c r="A31" s="14">
        <v>28</v>
      </c>
      <c r="B31" s="15" t="s">
        <v>61</v>
      </c>
      <c r="C31" s="23" t="s">
        <v>62</v>
      </c>
      <c r="D31" s="15" t="s">
        <v>11</v>
      </c>
      <c r="E31" s="16">
        <v>350</v>
      </c>
      <c r="F31" s="17">
        <v>140000</v>
      </c>
      <c r="G31" s="17">
        <f t="shared" si="0"/>
        <v>49000000</v>
      </c>
      <c r="H31" s="15" t="s">
        <v>268</v>
      </c>
      <c r="I31" s="15" t="s">
        <v>12</v>
      </c>
    </row>
    <row r="32" spans="1:9" ht="120">
      <c r="A32" s="14">
        <v>29</v>
      </c>
      <c r="B32" s="15" t="s">
        <v>63</v>
      </c>
      <c r="C32" s="23" t="s">
        <v>64</v>
      </c>
      <c r="D32" s="15" t="s">
        <v>11</v>
      </c>
      <c r="E32" s="16">
        <v>500</v>
      </c>
      <c r="F32" s="17">
        <v>89300</v>
      </c>
      <c r="G32" s="17">
        <f t="shared" si="0"/>
        <v>44650000</v>
      </c>
      <c r="H32" s="15" t="s">
        <v>268</v>
      </c>
      <c r="I32" s="15" t="s">
        <v>12</v>
      </c>
    </row>
    <row r="33" spans="1:9" ht="127.5">
      <c r="A33" s="14">
        <v>30</v>
      </c>
      <c r="B33" s="15" t="s">
        <v>273</v>
      </c>
      <c r="C33" s="23" t="s">
        <v>274</v>
      </c>
      <c r="D33" s="15" t="s">
        <v>11</v>
      </c>
      <c r="E33" s="16">
        <v>10</v>
      </c>
      <c r="F33" s="17">
        <v>470000</v>
      </c>
      <c r="G33" s="17">
        <f t="shared" si="0"/>
        <v>4700000</v>
      </c>
      <c r="H33" s="15" t="s">
        <v>268</v>
      </c>
      <c r="I33" s="15" t="s">
        <v>12</v>
      </c>
    </row>
    <row r="34" spans="1:9" ht="120">
      <c r="A34" s="14">
        <v>31</v>
      </c>
      <c r="B34" s="15" t="s">
        <v>275</v>
      </c>
      <c r="C34" s="23" t="s">
        <v>276</v>
      </c>
      <c r="D34" s="15" t="s">
        <v>11</v>
      </c>
      <c r="E34" s="16">
        <v>10</v>
      </c>
      <c r="F34" s="17">
        <v>470000</v>
      </c>
      <c r="G34" s="17">
        <f t="shared" si="0"/>
        <v>4700000</v>
      </c>
      <c r="H34" s="15" t="s">
        <v>268</v>
      </c>
      <c r="I34" s="15" t="s">
        <v>12</v>
      </c>
    </row>
    <row r="35" spans="1:9" ht="120">
      <c r="A35" s="14">
        <v>32</v>
      </c>
      <c r="B35" s="15" t="s">
        <v>65</v>
      </c>
      <c r="C35" s="23" t="s">
        <v>277</v>
      </c>
      <c r="D35" s="15" t="s">
        <v>11</v>
      </c>
      <c r="E35" s="16">
        <v>10</v>
      </c>
      <c r="F35" s="17">
        <v>380000</v>
      </c>
      <c r="G35" s="17">
        <f t="shared" si="0"/>
        <v>3800000</v>
      </c>
      <c r="H35" s="15" t="s">
        <v>268</v>
      </c>
      <c r="I35" s="15" t="s">
        <v>12</v>
      </c>
    </row>
    <row r="36" spans="1:9" ht="120">
      <c r="A36" s="14">
        <v>33</v>
      </c>
      <c r="B36" s="15" t="s">
        <v>66</v>
      </c>
      <c r="C36" s="23" t="s">
        <v>278</v>
      </c>
      <c r="D36" s="15" t="s">
        <v>11</v>
      </c>
      <c r="E36" s="16">
        <v>10</v>
      </c>
      <c r="F36" s="17">
        <v>380000</v>
      </c>
      <c r="G36" s="17">
        <f t="shared" si="0"/>
        <v>3800000</v>
      </c>
      <c r="H36" s="15" t="s">
        <v>268</v>
      </c>
      <c r="I36" s="15" t="s">
        <v>12</v>
      </c>
    </row>
    <row r="37" spans="1:9" ht="120">
      <c r="A37" s="14">
        <v>34</v>
      </c>
      <c r="B37" s="15" t="s">
        <v>67</v>
      </c>
      <c r="C37" s="23" t="s">
        <v>68</v>
      </c>
      <c r="D37" s="15" t="s">
        <v>11</v>
      </c>
      <c r="E37" s="16">
        <v>10</v>
      </c>
      <c r="F37" s="17">
        <v>250000</v>
      </c>
      <c r="G37" s="17">
        <f t="shared" si="0"/>
        <v>2500000</v>
      </c>
      <c r="H37" s="15" t="s">
        <v>268</v>
      </c>
      <c r="I37" s="15" t="s">
        <v>12</v>
      </c>
    </row>
    <row r="38" spans="1:9" ht="120">
      <c r="A38" s="14">
        <v>35</v>
      </c>
      <c r="B38" s="15" t="s">
        <v>69</v>
      </c>
      <c r="C38" s="23" t="s">
        <v>70</v>
      </c>
      <c r="D38" s="15" t="s">
        <v>11</v>
      </c>
      <c r="E38" s="16">
        <v>200</v>
      </c>
      <c r="F38" s="17">
        <v>920</v>
      </c>
      <c r="G38" s="17">
        <f t="shared" si="0"/>
        <v>184000</v>
      </c>
      <c r="H38" s="15" t="s">
        <v>268</v>
      </c>
      <c r="I38" s="15" t="s">
        <v>12</v>
      </c>
    </row>
    <row r="39" spans="1:9" ht="120">
      <c r="A39" s="14">
        <v>36</v>
      </c>
      <c r="B39" s="15" t="s">
        <v>71</v>
      </c>
      <c r="C39" s="23" t="s">
        <v>72</v>
      </c>
      <c r="D39" s="15" t="s">
        <v>11</v>
      </c>
      <c r="E39" s="16">
        <v>20</v>
      </c>
      <c r="F39" s="17">
        <v>7540</v>
      </c>
      <c r="G39" s="17">
        <f t="shared" si="0"/>
        <v>150800</v>
      </c>
      <c r="H39" s="15" t="s">
        <v>268</v>
      </c>
      <c r="I39" s="15" t="s">
        <v>12</v>
      </c>
    </row>
    <row r="40" spans="1:9" ht="120">
      <c r="A40" s="14">
        <v>37</v>
      </c>
      <c r="B40" s="15" t="s">
        <v>73</v>
      </c>
      <c r="C40" s="23" t="s">
        <v>74</v>
      </c>
      <c r="D40" s="15" t="s">
        <v>11</v>
      </c>
      <c r="E40" s="16">
        <v>1800</v>
      </c>
      <c r="F40" s="17">
        <v>800</v>
      </c>
      <c r="G40" s="17">
        <f t="shared" si="0"/>
        <v>1440000</v>
      </c>
      <c r="H40" s="15" t="s">
        <v>268</v>
      </c>
      <c r="I40" s="15" t="s">
        <v>12</v>
      </c>
    </row>
    <row r="41" spans="1:9" ht="127.5">
      <c r="A41" s="14">
        <v>38</v>
      </c>
      <c r="B41" s="15" t="s">
        <v>75</v>
      </c>
      <c r="C41" s="23" t="s">
        <v>76</v>
      </c>
      <c r="D41" s="15" t="s">
        <v>11</v>
      </c>
      <c r="E41" s="16">
        <v>50</v>
      </c>
      <c r="F41" s="17">
        <v>16500</v>
      </c>
      <c r="G41" s="17">
        <f t="shared" si="0"/>
        <v>825000</v>
      </c>
      <c r="H41" s="15" t="s">
        <v>268</v>
      </c>
      <c r="I41" s="15" t="s">
        <v>12</v>
      </c>
    </row>
    <row r="42" spans="1:9" ht="120">
      <c r="A42" s="14">
        <v>39</v>
      </c>
      <c r="B42" s="15" t="s">
        <v>77</v>
      </c>
      <c r="C42" s="23" t="s">
        <v>78</v>
      </c>
      <c r="D42" s="15" t="s">
        <v>11</v>
      </c>
      <c r="E42" s="16">
        <v>50</v>
      </c>
      <c r="F42" s="17">
        <v>710640</v>
      </c>
      <c r="G42" s="17">
        <f t="shared" si="0"/>
        <v>35532000</v>
      </c>
      <c r="H42" s="15" t="s">
        <v>268</v>
      </c>
      <c r="I42" s="15" t="s">
        <v>12</v>
      </c>
    </row>
    <row r="43" spans="1:9" ht="120">
      <c r="A43" s="14">
        <v>40</v>
      </c>
      <c r="B43" s="15" t="s">
        <v>79</v>
      </c>
      <c r="C43" s="23" t="s">
        <v>80</v>
      </c>
      <c r="D43" s="15" t="s">
        <v>11</v>
      </c>
      <c r="E43" s="16">
        <v>10</v>
      </c>
      <c r="F43" s="17">
        <v>75600</v>
      </c>
      <c r="G43" s="17">
        <f t="shared" si="0"/>
        <v>756000</v>
      </c>
      <c r="H43" s="15" t="s">
        <v>268</v>
      </c>
      <c r="I43" s="15" t="s">
        <v>12</v>
      </c>
    </row>
    <row r="44" spans="1:9" ht="153">
      <c r="A44" s="14">
        <v>41</v>
      </c>
      <c r="B44" s="15" t="s">
        <v>81</v>
      </c>
      <c r="C44" s="23" t="s">
        <v>280</v>
      </c>
      <c r="D44" s="15" t="s">
        <v>82</v>
      </c>
      <c r="E44" s="16">
        <v>30</v>
      </c>
      <c r="F44" s="17">
        <v>450000</v>
      </c>
      <c r="G44" s="17">
        <f t="shared" si="0"/>
        <v>13500000</v>
      </c>
      <c r="H44" s="15" t="s">
        <v>268</v>
      </c>
      <c r="I44" s="15" t="s">
        <v>12</v>
      </c>
    </row>
    <row r="45" spans="1:9" ht="140.25">
      <c r="A45" s="14">
        <v>42</v>
      </c>
      <c r="B45" s="15" t="s">
        <v>83</v>
      </c>
      <c r="C45" s="23" t="s">
        <v>84</v>
      </c>
      <c r="D45" s="15" t="s">
        <v>82</v>
      </c>
      <c r="E45" s="16">
        <v>30</v>
      </c>
      <c r="F45" s="17">
        <v>545000</v>
      </c>
      <c r="G45" s="17">
        <f t="shared" si="0"/>
        <v>16350000</v>
      </c>
      <c r="H45" s="15" t="s">
        <v>268</v>
      </c>
      <c r="I45" s="15" t="s">
        <v>12</v>
      </c>
    </row>
    <row r="46" spans="1:9" ht="140.25">
      <c r="A46" s="14">
        <v>43</v>
      </c>
      <c r="B46" s="15" t="s">
        <v>85</v>
      </c>
      <c r="C46" s="23" t="s">
        <v>281</v>
      </c>
      <c r="D46" s="15" t="s">
        <v>82</v>
      </c>
      <c r="E46" s="16">
        <v>45</v>
      </c>
      <c r="F46" s="17">
        <v>660000</v>
      </c>
      <c r="G46" s="17">
        <f t="shared" si="0"/>
        <v>29700000</v>
      </c>
      <c r="H46" s="15" t="s">
        <v>268</v>
      </c>
      <c r="I46" s="15" t="s">
        <v>12</v>
      </c>
    </row>
    <row r="47" spans="1:9" ht="127.5">
      <c r="A47" s="14">
        <v>44</v>
      </c>
      <c r="B47" s="15" t="s">
        <v>86</v>
      </c>
      <c r="C47" s="23" t="s">
        <v>87</v>
      </c>
      <c r="D47" s="15" t="s">
        <v>82</v>
      </c>
      <c r="E47" s="16">
        <v>45</v>
      </c>
      <c r="F47" s="17">
        <v>713000</v>
      </c>
      <c r="G47" s="17">
        <f t="shared" si="0"/>
        <v>32085000</v>
      </c>
      <c r="H47" s="15" t="s">
        <v>268</v>
      </c>
      <c r="I47" s="15" t="s">
        <v>12</v>
      </c>
    </row>
    <row r="48" spans="1:9" ht="140.25">
      <c r="A48" s="14">
        <v>45</v>
      </c>
      <c r="B48" s="15" t="s">
        <v>88</v>
      </c>
      <c r="C48" s="23" t="s">
        <v>282</v>
      </c>
      <c r="D48" s="15" t="s">
        <v>82</v>
      </c>
      <c r="E48" s="16">
        <v>20</v>
      </c>
      <c r="F48" s="17">
        <v>2900000</v>
      </c>
      <c r="G48" s="17">
        <f t="shared" si="0"/>
        <v>58000000</v>
      </c>
      <c r="H48" s="15" t="s">
        <v>268</v>
      </c>
      <c r="I48" s="15" t="s">
        <v>12</v>
      </c>
    </row>
    <row r="49" spans="1:9" ht="120">
      <c r="A49" s="14">
        <v>46</v>
      </c>
      <c r="B49" s="15" t="s">
        <v>89</v>
      </c>
      <c r="C49" s="23" t="s">
        <v>90</v>
      </c>
      <c r="D49" s="15" t="s">
        <v>82</v>
      </c>
      <c r="E49" s="16">
        <v>20</v>
      </c>
      <c r="F49" s="17">
        <v>2733000</v>
      </c>
      <c r="G49" s="17">
        <f t="shared" si="0"/>
        <v>54660000</v>
      </c>
      <c r="H49" s="15" t="s">
        <v>268</v>
      </c>
      <c r="I49" s="15" t="s">
        <v>12</v>
      </c>
    </row>
    <row r="50" spans="1:9" ht="178.5">
      <c r="A50" s="14">
        <v>47</v>
      </c>
      <c r="B50" s="15" t="s">
        <v>91</v>
      </c>
      <c r="C50" s="23" t="s">
        <v>283</v>
      </c>
      <c r="D50" s="15" t="s">
        <v>82</v>
      </c>
      <c r="E50" s="16">
        <v>9</v>
      </c>
      <c r="F50" s="17">
        <v>3500000</v>
      </c>
      <c r="G50" s="17">
        <f t="shared" si="0"/>
        <v>31500000</v>
      </c>
      <c r="H50" s="15" t="s">
        <v>268</v>
      </c>
      <c r="I50" s="15" t="s">
        <v>12</v>
      </c>
    </row>
    <row r="51" spans="1:9" ht="127.5">
      <c r="A51" s="14">
        <v>48</v>
      </c>
      <c r="B51" s="15" t="s">
        <v>92</v>
      </c>
      <c r="C51" s="23" t="s">
        <v>93</v>
      </c>
      <c r="D51" s="15" t="s">
        <v>82</v>
      </c>
      <c r="E51" s="16">
        <v>6</v>
      </c>
      <c r="F51" s="17">
        <v>4160000</v>
      </c>
      <c r="G51" s="17">
        <f t="shared" si="0"/>
        <v>24960000</v>
      </c>
      <c r="H51" s="15" t="s">
        <v>268</v>
      </c>
      <c r="I51" s="15" t="s">
        <v>12</v>
      </c>
    </row>
    <row r="52" spans="1:9" ht="120">
      <c r="A52" s="14">
        <v>49</v>
      </c>
      <c r="B52" s="15" t="s">
        <v>94</v>
      </c>
      <c r="C52" s="23" t="s">
        <v>95</v>
      </c>
      <c r="D52" s="15" t="s">
        <v>11</v>
      </c>
      <c r="E52" s="16">
        <v>65</v>
      </c>
      <c r="F52" s="17">
        <v>253500</v>
      </c>
      <c r="G52" s="17">
        <f t="shared" si="0"/>
        <v>16477500</v>
      </c>
      <c r="H52" s="15" t="s">
        <v>268</v>
      </c>
      <c r="I52" s="15" t="s">
        <v>12</v>
      </c>
    </row>
    <row r="53" spans="1:9" ht="140.25">
      <c r="A53" s="14">
        <v>50</v>
      </c>
      <c r="B53" s="15" t="s">
        <v>96</v>
      </c>
      <c r="C53" s="23" t="s">
        <v>97</v>
      </c>
      <c r="D53" s="15" t="s">
        <v>11</v>
      </c>
      <c r="E53" s="16">
        <v>5</v>
      </c>
      <c r="F53" s="17">
        <v>350000</v>
      </c>
      <c r="G53" s="17">
        <f t="shared" si="0"/>
        <v>1750000</v>
      </c>
      <c r="H53" s="15" t="s">
        <v>268</v>
      </c>
      <c r="I53" s="15" t="s">
        <v>12</v>
      </c>
    </row>
    <row r="54" spans="1:9" ht="120">
      <c r="A54" s="14">
        <v>51</v>
      </c>
      <c r="B54" s="15" t="s">
        <v>98</v>
      </c>
      <c r="C54" s="23" t="s">
        <v>99</v>
      </c>
      <c r="D54" s="15" t="s">
        <v>11</v>
      </c>
      <c r="E54" s="16">
        <v>65</v>
      </c>
      <c r="F54" s="17">
        <v>123500</v>
      </c>
      <c r="G54" s="17">
        <f t="shared" si="0"/>
        <v>8027500</v>
      </c>
      <c r="H54" s="15" t="s">
        <v>268</v>
      </c>
      <c r="I54" s="15" t="s">
        <v>12</v>
      </c>
    </row>
    <row r="55" spans="1:9" ht="140.25">
      <c r="A55" s="14">
        <v>52</v>
      </c>
      <c r="B55" s="15" t="s">
        <v>100</v>
      </c>
      <c r="C55" s="23" t="s">
        <v>101</v>
      </c>
      <c r="D55" s="15" t="s">
        <v>11</v>
      </c>
      <c r="E55" s="16">
        <v>5</v>
      </c>
      <c r="F55" s="17">
        <v>290000</v>
      </c>
      <c r="G55" s="17">
        <f t="shared" si="0"/>
        <v>1450000</v>
      </c>
      <c r="H55" s="15" t="s">
        <v>268</v>
      </c>
      <c r="I55" s="15" t="s">
        <v>12</v>
      </c>
    </row>
    <row r="56" spans="1:9" ht="127.5">
      <c r="A56" s="14">
        <v>53</v>
      </c>
      <c r="B56" s="15" t="s">
        <v>102</v>
      </c>
      <c r="C56" s="23" t="s">
        <v>103</v>
      </c>
      <c r="D56" s="15" t="s">
        <v>11</v>
      </c>
      <c r="E56" s="16">
        <v>65</v>
      </c>
      <c r="F56" s="17">
        <v>507000</v>
      </c>
      <c r="G56" s="17">
        <f t="shared" si="0"/>
        <v>32955000</v>
      </c>
      <c r="H56" s="15" t="s">
        <v>268</v>
      </c>
      <c r="I56" s="15" t="s">
        <v>12</v>
      </c>
    </row>
    <row r="57" spans="1:9" ht="140.25">
      <c r="A57" s="14">
        <v>54</v>
      </c>
      <c r="B57" s="15" t="s">
        <v>104</v>
      </c>
      <c r="C57" s="23" t="s">
        <v>105</v>
      </c>
      <c r="D57" s="15" t="s">
        <v>11</v>
      </c>
      <c r="E57" s="16">
        <v>15</v>
      </c>
      <c r="F57" s="17">
        <v>652000</v>
      </c>
      <c r="G57" s="17">
        <f t="shared" si="0"/>
        <v>9780000</v>
      </c>
      <c r="H57" s="15" t="s">
        <v>268</v>
      </c>
      <c r="I57" s="15" t="s">
        <v>12</v>
      </c>
    </row>
    <row r="58" spans="1:9" ht="120">
      <c r="A58" s="14">
        <v>55</v>
      </c>
      <c r="B58" s="15" t="s">
        <v>106</v>
      </c>
      <c r="C58" s="23" t="s">
        <v>106</v>
      </c>
      <c r="D58" s="15" t="s">
        <v>11</v>
      </c>
      <c r="E58" s="16">
        <v>10</v>
      </c>
      <c r="F58" s="17">
        <v>200000</v>
      </c>
      <c r="G58" s="17">
        <f t="shared" si="0"/>
        <v>2000000</v>
      </c>
      <c r="H58" s="15" t="s">
        <v>268</v>
      </c>
      <c r="I58" s="15" t="s">
        <v>12</v>
      </c>
    </row>
    <row r="59" spans="1:9" ht="120">
      <c r="A59" s="14">
        <v>56</v>
      </c>
      <c r="B59" s="15" t="s">
        <v>107</v>
      </c>
      <c r="C59" s="23" t="s">
        <v>108</v>
      </c>
      <c r="D59" s="15" t="s">
        <v>11</v>
      </c>
      <c r="E59" s="16">
        <v>7</v>
      </c>
      <c r="F59" s="17">
        <v>200000</v>
      </c>
      <c r="G59" s="17">
        <f t="shared" si="0"/>
        <v>1400000</v>
      </c>
      <c r="H59" s="15" t="s">
        <v>268</v>
      </c>
      <c r="I59" s="15" t="s">
        <v>12</v>
      </c>
    </row>
    <row r="60" spans="1:9" ht="120">
      <c r="A60" s="14">
        <v>57</v>
      </c>
      <c r="B60" s="15" t="s">
        <v>109</v>
      </c>
      <c r="C60" s="23" t="s">
        <v>110</v>
      </c>
      <c r="D60" s="15" t="s">
        <v>11</v>
      </c>
      <c r="E60" s="16">
        <v>15</v>
      </c>
      <c r="F60" s="17">
        <v>55000</v>
      </c>
      <c r="G60" s="17">
        <f t="shared" si="0"/>
        <v>825000</v>
      </c>
      <c r="H60" s="15" t="s">
        <v>268</v>
      </c>
      <c r="I60" s="15" t="s">
        <v>12</v>
      </c>
    </row>
    <row r="61" spans="1:9" ht="120">
      <c r="A61" s="14">
        <v>58</v>
      </c>
      <c r="B61" s="15" t="s">
        <v>111</v>
      </c>
      <c r="C61" s="23" t="s">
        <v>112</v>
      </c>
      <c r="D61" s="15" t="s">
        <v>11</v>
      </c>
      <c r="E61" s="16">
        <v>30</v>
      </c>
      <c r="F61" s="17">
        <v>85000</v>
      </c>
      <c r="G61" s="17">
        <f t="shared" si="0"/>
        <v>2550000</v>
      </c>
      <c r="H61" s="15" t="s">
        <v>268</v>
      </c>
      <c r="I61" s="15" t="s">
        <v>12</v>
      </c>
    </row>
    <row r="62" spans="1:9" ht="120">
      <c r="A62" s="14">
        <v>59</v>
      </c>
      <c r="B62" s="15" t="s">
        <v>113</v>
      </c>
      <c r="C62" s="23" t="s">
        <v>288</v>
      </c>
      <c r="D62" s="15" t="s">
        <v>114</v>
      </c>
      <c r="E62" s="16">
        <v>300</v>
      </c>
      <c r="F62" s="17">
        <v>39000</v>
      </c>
      <c r="G62" s="17">
        <f t="shared" si="0"/>
        <v>11700000</v>
      </c>
      <c r="H62" s="15" t="s">
        <v>268</v>
      </c>
      <c r="I62" s="15" t="s">
        <v>12</v>
      </c>
    </row>
    <row r="63" spans="1:9" ht="140.25">
      <c r="A63" s="14">
        <v>60</v>
      </c>
      <c r="B63" s="15" t="s">
        <v>115</v>
      </c>
      <c r="C63" s="23" t="s">
        <v>116</v>
      </c>
      <c r="D63" s="15" t="s">
        <v>11</v>
      </c>
      <c r="E63" s="16">
        <v>100</v>
      </c>
      <c r="F63" s="17">
        <v>35350</v>
      </c>
      <c r="G63" s="17">
        <f t="shared" si="0"/>
        <v>3535000</v>
      </c>
      <c r="H63" s="15" t="s">
        <v>268</v>
      </c>
      <c r="I63" s="15" t="s">
        <v>12</v>
      </c>
    </row>
    <row r="64" spans="1:9" ht="120">
      <c r="A64" s="14">
        <v>61</v>
      </c>
      <c r="B64" s="15" t="s">
        <v>117</v>
      </c>
      <c r="C64" s="23" t="s">
        <v>118</v>
      </c>
      <c r="D64" s="15" t="s">
        <v>11</v>
      </c>
      <c r="E64" s="16">
        <v>40</v>
      </c>
      <c r="F64" s="17">
        <v>640000</v>
      </c>
      <c r="G64" s="17">
        <f t="shared" si="0"/>
        <v>25600000</v>
      </c>
      <c r="H64" s="15" t="s">
        <v>268</v>
      </c>
      <c r="I64" s="15" t="s">
        <v>12</v>
      </c>
    </row>
    <row r="65" spans="1:9" ht="127.5">
      <c r="A65" s="14">
        <v>62</v>
      </c>
      <c r="B65" s="15" t="s">
        <v>119</v>
      </c>
      <c r="C65" s="23" t="s">
        <v>120</v>
      </c>
      <c r="D65" s="15" t="s">
        <v>11</v>
      </c>
      <c r="E65" s="16">
        <v>2210</v>
      </c>
      <c r="F65" s="17">
        <v>28800</v>
      </c>
      <c r="G65" s="17">
        <f t="shared" si="0"/>
        <v>63648000</v>
      </c>
      <c r="H65" s="15" t="s">
        <v>268</v>
      </c>
      <c r="I65" s="15" t="s">
        <v>12</v>
      </c>
    </row>
    <row r="66" spans="1:9" ht="127.5">
      <c r="A66" s="14">
        <v>63</v>
      </c>
      <c r="B66" s="15" t="s">
        <v>121</v>
      </c>
      <c r="C66" s="23" t="s">
        <v>122</v>
      </c>
      <c r="D66" s="15" t="s">
        <v>11</v>
      </c>
      <c r="E66" s="16">
        <v>170</v>
      </c>
      <c r="F66" s="17">
        <v>38400</v>
      </c>
      <c r="G66" s="17">
        <f t="shared" si="0"/>
        <v>6528000</v>
      </c>
      <c r="H66" s="15" t="s">
        <v>268</v>
      </c>
      <c r="I66" s="15" t="s">
        <v>12</v>
      </c>
    </row>
    <row r="67" spans="1:9" ht="127.5">
      <c r="A67" s="14">
        <v>64</v>
      </c>
      <c r="B67" s="15" t="s">
        <v>123</v>
      </c>
      <c r="C67" s="23" t="s">
        <v>124</v>
      </c>
      <c r="D67" s="15" t="s">
        <v>11</v>
      </c>
      <c r="E67" s="16">
        <v>170</v>
      </c>
      <c r="F67" s="17">
        <v>53500</v>
      </c>
      <c r="G67" s="17">
        <f t="shared" si="0"/>
        <v>9095000</v>
      </c>
      <c r="H67" s="15" t="s">
        <v>268</v>
      </c>
      <c r="I67" s="15" t="s">
        <v>12</v>
      </c>
    </row>
    <row r="68" spans="1:9" ht="120">
      <c r="A68" s="14">
        <v>65</v>
      </c>
      <c r="B68" s="15" t="s">
        <v>125</v>
      </c>
      <c r="C68" s="23" t="s">
        <v>126</v>
      </c>
      <c r="D68" s="15" t="s">
        <v>11</v>
      </c>
      <c r="E68" s="16">
        <v>51</v>
      </c>
      <c r="F68" s="17">
        <v>168000</v>
      </c>
      <c r="G68" s="17">
        <f t="shared" si="0"/>
        <v>8568000</v>
      </c>
      <c r="H68" s="15" t="s">
        <v>268</v>
      </c>
      <c r="I68" s="15" t="s">
        <v>12</v>
      </c>
    </row>
    <row r="69" spans="1:9" ht="120">
      <c r="A69" s="14">
        <v>66</v>
      </c>
      <c r="B69" s="15" t="s">
        <v>127</v>
      </c>
      <c r="C69" s="23" t="s">
        <v>128</v>
      </c>
      <c r="D69" s="15" t="s">
        <v>11</v>
      </c>
      <c r="E69" s="16">
        <v>300</v>
      </c>
      <c r="F69" s="17">
        <v>266150</v>
      </c>
      <c r="G69" s="17">
        <f t="shared" ref="G69:G131" si="1">E69*F69</f>
        <v>79845000</v>
      </c>
      <c r="H69" s="15" t="s">
        <v>268</v>
      </c>
      <c r="I69" s="15" t="s">
        <v>12</v>
      </c>
    </row>
    <row r="70" spans="1:9" ht="120">
      <c r="A70" s="14">
        <v>67</v>
      </c>
      <c r="B70" s="15" t="s">
        <v>129</v>
      </c>
      <c r="C70" s="23" t="s">
        <v>130</v>
      </c>
      <c r="D70" s="15" t="s">
        <v>11</v>
      </c>
      <c r="E70" s="16">
        <v>102</v>
      </c>
      <c r="F70" s="17">
        <v>236120</v>
      </c>
      <c r="G70" s="17">
        <f t="shared" si="1"/>
        <v>24084240</v>
      </c>
      <c r="H70" s="15" t="s">
        <v>268</v>
      </c>
      <c r="I70" s="15" t="s">
        <v>12</v>
      </c>
    </row>
    <row r="71" spans="1:9" ht="120">
      <c r="A71" s="14">
        <v>68</v>
      </c>
      <c r="B71" s="15" t="s">
        <v>131</v>
      </c>
      <c r="C71" s="23" t="s">
        <v>132</v>
      </c>
      <c r="D71" s="15" t="s">
        <v>11</v>
      </c>
      <c r="E71" s="16">
        <v>600</v>
      </c>
      <c r="F71" s="17">
        <v>61130</v>
      </c>
      <c r="G71" s="17">
        <f t="shared" si="1"/>
        <v>36678000</v>
      </c>
      <c r="H71" s="15" t="s">
        <v>268</v>
      </c>
      <c r="I71" s="15" t="s">
        <v>12</v>
      </c>
    </row>
    <row r="72" spans="1:9" ht="120">
      <c r="A72" s="14">
        <v>69</v>
      </c>
      <c r="B72" s="15" t="s">
        <v>133</v>
      </c>
      <c r="C72" s="23" t="s">
        <v>134</v>
      </c>
      <c r="D72" s="15" t="s">
        <v>11</v>
      </c>
      <c r="E72" s="16">
        <v>10</v>
      </c>
      <c r="F72" s="17">
        <v>61110</v>
      </c>
      <c r="G72" s="17">
        <f t="shared" si="1"/>
        <v>611100</v>
      </c>
      <c r="H72" s="15" t="s">
        <v>268</v>
      </c>
      <c r="I72" s="15" t="s">
        <v>12</v>
      </c>
    </row>
    <row r="73" spans="1:9" ht="120">
      <c r="A73" s="14">
        <v>70</v>
      </c>
      <c r="B73" s="15" t="s">
        <v>135</v>
      </c>
      <c r="C73" s="23" t="s">
        <v>136</v>
      </c>
      <c r="D73" s="15" t="s">
        <v>11</v>
      </c>
      <c r="E73" s="16">
        <v>100</v>
      </c>
      <c r="F73" s="17">
        <v>267300</v>
      </c>
      <c r="G73" s="17">
        <f t="shared" si="1"/>
        <v>26730000</v>
      </c>
      <c r="H73" s="15" t="s">
        <v>268</v>
      </c>
      <c r="I73" s="15" t="s">
        <v>12</v>
      </c>
    </row>
    <row r="74" spans="1:9" ht="120">
      <c r="A74" s="14">
        <v>71</v>
      </c>
      <c r="B74" s="15" t="s">
        <v>137</v>
      </c>
      <c r="C74" s="23" t="s">
        <v>138</v>
      </c>
      <c r="D74" s="15" t="s">
        <v>11</v>
      </c>
      <c r="E74" s="16">
        <v>100</v>
      </c>
      <c r="F74" s="17">
        <v>240500</v>
      </c>
      <c r="G74" s="17">
        <f t="shared" si="1"/>
        <v>24050000</v>
      </c>
      <c r="H74" s="15" t="s">
        <v>268</v>
      </c>
      <c r="I74" s="15" t="s">
        <v>12</v>
      </c>
    </row>
    <row r="75" spans="1:9" ht="127.5">
      <c r="A75" s="14">
        <v>72</v>
      </c>
      <c r="B75" s="15" t="s">
        <v>139</v>
      </c>
      <c r="C75" s="23" t="s">
        <v>140</v>
      </c>
      <c r="D75" s="15" t="s">
        <v>11</v>
      </c>
      <c r="E75" s="16">
        <v>400</v>
      </c>
      <c r="F75" s="17">
        <v>53300</v>
      </c>
      <c r="G75" s="17">
        <f t="shared" si="1"/>
        <v>21320000</v>
      </c>
      <c r="H75" s="15" t="s">
        <v>268</v>
      </c>
      <c r="I75" s="15" t="s">
        <v>12</v>
      </c>
    </row>
    <row r="76" spans="1:9" ht="120">
      <c r="A76" s="14">
        <v>73</v>
      </c>
      <c r="B76" s="15" t="s">
        <v>141</v>
      </c>
      <c r="C76" s="23" t="s">
        <v>142</v>
      </c>
      <c r="D76" s="15" t="s">
        <v>11</v>
      </c>
      <c r="E76" s="16">
        <v>400</v>
      </c>
      <c r="F76" s="17">
        <v>47800</v>
      </c>
      <c r="G76" s="17">
        <f t="shared" si="1"/>
        <v>19120000</v>
      </c>
      <c r="H76" s="15" t="s">
        <v>268</v>
      </c>
      <c r="I76" s="15" t="s">
        <v>12</v>
      </c>
    </row>
    <row r="77" spans="1:9" ht="120">
      <c r="A77" s="14">
        <v>74</v>
      </c>
      <c r="B77" s="15" t="s">
        <v>143</v>
      </c>
      <c r="C77" s="23" t="s">
        <v>144</v>
      </c>
      <c r="D77" s="15" t="s">
        <v>11</v>
      </c>
      <c r="E77" s="16">
        <v>500</v>
      </c>
      <c r="F77" s="17">
        <v>235000</v>
      </c>
      <c r="G77" s="17">
        <f t="shared" si="1"/>
        <v>117500000</v>
      </c>
      <c r="H77" s="15" t="s">
        <v>268</v>
      </c>
      <c r="I77" s="15" t="s">
        <v>12</v>
      </c>
    </row>
    <row r="78" spans="1:9" ht="120">
      <c r="A78" s="14">
        <v>75</v>
      </c>
      <c r="B78" s="15" t="s">
        <v>145</v>
      </c>
      <c r="C78" s="23" t="s">
        <v>146</v>
      </c>
      <c r="D78" s="15" t="s">
        <v>11</v>
      </c>
      <c r="E78" s="16">
        <v>200</v>
      </c>
      <c r="F78" s="17">
        <v>68000</v>
      </c>
      <c r="G78" s="17">
        <f t="shared" si="1"/>
        <v>13600000</v>
      </c>
      <c r="H78" s="15" t="s">
        <v>268</v>
      </c>
      <c r="I78" s="15" t="s">
        <v>12</v>
      </c>
    </row>
    <row r="79" spans="1:9" ht="120">
      <c r="A79" s="14">
        <v>76</v>
      </c>
      <c r="B79" s="15" t="s">
        <v>147</v>
      </c>
      <c r="C79" s="23" t="s">
        <v>148</v>
      </c>
      <c r="D79" s="15" t="s">
        <v>11</v>
      </c>
      <c r="E79" s="16">
        <v>300</v>
      </c>
      <c r="F79" s="17">
        <v>68000</v>
      </c>
      <c r="G79" s="17">
        <f t="shared" si="1"/>
        <v>20400000</v>
      </c>
      <c r="H79" s="15" t="s">
        <v>268</v>
      </c>
      <c r="I79" s="15" t="s">
        <v>12</v>
      </c>
    </row>
    <row r="80" spans="1:9" ht="127.5">
      <c r="A80" s="14">
        <v>77</v>
      </c>
      <c r="B80" s="15" t="s">
        <v>149</v>
      </c>
      <c r="C80" s="23" t="s">
        <v>279</v>
      </c>
      <c r="D80" s="15" t="s">
        <v>11</v>
      </c>
      <c r="E80" s="16">
        <v>2000</v>
      </c>
      <c r="F80" s="17">
        <v>23500</v>
      </c>
      <c r="G80" s="17">
        <f t="shared" si="1"/>
        <v>47000000</v>
      </c>
      <c r="H80" s="15" t="s">
        <v>268</v>
      </c>
      <c r="I80" s="15" t="s">
        <v>12</v>
      </c>
    </row>
    <row r="81" spans="1:9" ht="120">
      <c r="A81" s="14">
        <v>78</v>
      </c>
      <c r="B81" s="15" t="s">
        <v>150</v>
      </c>
      <c r="C81" s="23" t="s">
        <v>151</v>
      </c>
      <c r="D81" s="15" t="s">
        <v>11</v>
      </c>
      <c r="E81" s="16">
        <v>255</v>
      </c>
      <c r="F81" s="17">
        <v>64500</v>
      </c>
      <c r="G81" s="17">
        <f t="shared" si="1"/>
        <v>16447500</v>
      </c>
      <c r="H81" s="15" t="s">
        <v>268</v>
      </c>
      <c r="I81" s="15" t="s">
        <v>12</v>
      </c>
    </row>
    <row r="82" spans="1:9" ht="127.5">
      <c r="A82" s="14">
        <v>79</v>
      </c>
      <c r="B82" s="15" t="s">
        <v>155</v>
      </c>
      <c r="C82" s="23" t="s">
        <v>152</v>
      </c>
      <c r="D82" s="15" t="s">
        <v>11</v>
      </c>
      <c r="E82" s="16">
        <v>200</v>
      </c>
      <c r="F82" s="17">
        <v>229000</v>
      </c>
      <c r="G82" s="17">
        <f t="shared" si="1"/>
        <v>45800000</v>
      </c>
      <c r="H82" s="15" t="s">
        <v>268</v>
      </c>
      <c r="I82" s="15" t="s">
        <v>12</v>
      </c>
    </row>
    <row r="83" spans="1:9" ht="120">
      <c r="A83" s="14">
        <v>80</v>
      </c>
      <c r="B83" s="15" t="s">
        <v>153</v>
      </c>
      <c r="C83" s="23" t="s">
        <v>154</v>
      </c>
      <c r="D83" s="15" t="s">
        <v>11</v>
      </c>
      <c r="E83" s="16">
        <v>200</v>
      </c>
      <c r="F83" s="17">
        <v>54900</v>
      </c>
      <c r="G83" s="17">
        <f t="shared" si="1"/>
        <v>10980000</v>
      </c>
      <c r="H83" s="15" t="s">
        <v>268</v>
      </c>
      <c r="I83" s="15" t="s">
        <v>12</v>
      </c>
    </row>
    <row r="84" spans="1:9" ht="120">
      <c r="A84" s="14">
        <v>81</v>
      </c>
      <c r="B84" s="15" t="s">
        <v>156</v>
      </c>
      <c r="C84" s="23" t="s">
        <v>157</v>
      </c>
      <c r="D84" s="15" t="s">
        <v>11</v>
      </c>
      <c r="E84" s="16">
        <v>500</v>
      </c>
      <c r="F84" s="17">
        <v>11400</v>
      </c>
      <c r="G84" s="17">
        <f t="shared" si="1"/>
        <v>5700000</v>
      </c>
      <c r="H84" s="15" t="s">
        <v>268</v>
      </c>
      <c r="I84" s="15" t="s">
        <v>12</v>
      </c>
    </row>
    <row r="85" spans="1:9" ht="120">
      <c r="A85" s="14">
        <v>82</v>
      </c>
      <c r="B85" s="15" t="s">
        <v>158</v>
      </c>
      <c r="C85" s="23" t="s">
        <v>159</v>
      </c>
      <c r="D85" s="15" t="s">
        <v>11</v>
      </c>
      <c r="E85" s="16">
        <v>4500</v>
      </c>
      <c r="F85" s="17">
        <v>21500</v>
      </c>
      <c r="G85" s="17">
        <f t="shared" si="1"/>
        <v>96750000</v>
      </c>
      <c r="H85" s="15" t="s">
        <v>268</v>
      </c>
      <c r="I85" s="15" t="s">
        <v>12</v>
      </c>
    </row>
    <row r="86" spans="1:9" ht="120">
      <c r="A86" s="14">
        <v>83</v>
      </c>
      <c r="B86" s="15" t="s">
        <v>160</v>
      </c>
      <c r="C86" s="23" t="s">
        <v>161</v>
      </c>
      <c r="D86" s="15" t="s">
        <v>11</v>
      </c>
      <c r="E86" s="16">
        <v>500</v>
      </c>
      <c r="F86" s="17">
        <v>13900</v>
      </c>
      <c r="G86" s="17">
        <f t="shared" si="1"/>
        <v>6950000</v>
      </c>
      <c r="H86" s="15" t="s">
        <v>268</v>
      </c>
      <c r="I86" s="15" t="s">
        <v>12</v>
      </c>
    </row>
    <row r="87" spans="1:9" ht="120">
      <c r="A87" s="14">
        <v>84</v>
      </c>
      <c r="B87" s="15" t="s">
        <v>162</v>
      </c>
      <c r="C87" s="23" t="s">
        <v>163</v>
      </c>
      <c r="D87" s="15" t="s">
        <v>11</v>
      </c>
      <c r="E87" s="16">
        <v>380</v>
      </c>
      <c r="F87" s="17">
        <v>25200</v>
      </c>
      <c r="G87" s="17">
        <f t="shared" si="1"/>
        <v>9576000</v>
      </c>
      <c r="H87" s="15" t="s">
        <v>268</v>
      </c>
      <c r="I87" s="15" t="s">
        <v>12</v>
      </c>
    </row>
    <row r="88" spans="1:9" ht="120">
      <c r="A88" s="14">
        <v>85</v>
      </c>
      <c r="B88" s="15" t="s">
        <v>164</v>
      </c>
      <c r="C88" s="23" t="s">
        <v>165</v>
      </c>
      <c r="D88" s="15" t="s">
        <v>11</v>
      </c>
      <c r="E88" s="16">
        <v>380</v>
      </c>
      <c r="F88" s="17">
        <v>68800</v>
      </c>
      <c r="G88" s="17">
        <f t="shared" si="1"/>
        <v>26144000</v>
      </c>
      <c r="H88" s="15" t="s">
        <v>268</v>
      </c>
      <c r="I88" s="15" t="s">
        <v>12</v>
      </c>
    </row>
    <row r="89" spans="1:9" ht="120">
      <c r="A89" s="14">
        <v>86</v>
      </c>
      <c r="B89" s="15" t="s">
        <v>166</v>
      </c>
      <c r="C89" s="23" t="s">
        <v>167</v>
      </c>
      <c r="D89" s="15" t="s">
        <v>11</v>
      </c>
      <c r="E89" s="16">
        <v>500</v>
      </c>
      <c r="F89" s="17">
        <v>265000</v>
      </c>
      <c r="G89" s="17">
        <f t="shared" si="1"/>
        <v>132500000</v>
      </c>
      <c r="H89" s="15" t="s">
        <v>268</v>
      </c>
      <c r="I89" s="15" t="s">
        <v>12</v>
      </c>
    </row>
    <row r="90" spans="1:9" ht="150" customHeight="1">
      <c r="A90" s="14">
        <v>87</v>
      </c>
      <c r="B90" s="15" t="s">
        <v>285</v>
      </c>
      <c r="C90" s="23" t="s">
        <v>287</v>
      </c>
      <c r="D90" s="15" t="s">
        <v>11</v>
      </c>
      <c r="E90" s="16">
        <v>7500</v>
      </c>
      <c r="F90" s="17">
        <v>8950</v>
      </c>
      <c r="G90" s="17">
        <f t="shared" si="1"/>
        <v>67125000</v>
      </c>
      <c r="H90" s="15" t="s">
        <v>268</v>
      </c>
      <c r="I90" s="15" t="s">
        <v>12</v>
      </c>
    </row>
    <row r="91" spans="1:9" ht="127.5">
      <c r="A91" s="14">
        <v>88</v>
      </c>
      <c r="B91" s="15" t="s">
        <v>168</v>
      </c>
      <c r="C91" s="23" t="s">
        <v>169</v>
      </c>
      <c r="D91" s="15" t="s">
        <v>11</v>
      </c>
      <c r="E91" s="16">
        <v>550</v>
      </c>
      <c r="F91" s="17">
        <v>9500</v>
      </c>
      <c r="G91" s="17">
        <f t="shared" si="1"/>
        <v>5225000</v>
      </c>
      <c r="H91" s="15" t="s">
        <v>268</v>
      </c>
      <c r="I91" s="15" t="s">
        <v>12</v>
      </c>
    </row>
    <row r="92" spans="1:9" ht="127.5">
      <c r="A92" s="14">
        <v>89</v>
      </c>
      <c r="B92" s="15" t="s">
        <v>284</v>
      </c>
      <c r="C92" s="23" t="s">
        <v>286</v>
      </c>
      <c r="D92" s="15" t="s">
        <v>11</v>
      </c>
      <c r="E92" s="16">
        <v>1870</v>
      </c>
      <c r="F92" s="17">
        <v>23600</v>
      </c>
      <c r="G92" s="17">
        <f t="shared" si="1"/>
        <v>44132000</v>
      </c>
      <c r="H92" s="15" t="s">
        <v>268</v>
      </c>
      <c r="I92" s="15" t="s">
        <v>12</v>
      </c>
    </row>
    <row r="93" spans="1:9" ht="165.75">
      <c r="A93" s="14">
        <v>90</v>
      </c>
      <c r="B93" s="15" t="s">
        <v>170</v>
      </c>
      <c r="C93" s="24" t="s">
        <v>289</v>
      </c>
      <c r="D93" s="15" t="s">
        <v>82</v>
      </c>
      <c r="E93" s="16">
        <v>2000</v>
      </c>
      <c r="F93" s="17">
        <v>25500</v>
      </c>
      <c r="G93" s="17">
        <f t="shared" si="1"/>
        <v>51000000</v>
      </c>
      <c r="H93" s="15" t="s">
        <v>268</v>
      </c>
      <c r="I93" s="15" t="s">
        <v>12</v>
      </c>
    </row>
    <row r="94" spans="1:9" ht="120">
      <c r="A94" s="14">
        <v>91</v>
      </c>
      <c r="B94" s="15" t="s">
        <v>171</v>
      </c>
      <c r="C94" s="23" t="s">
        <v>172</v>
      </c>
      <c r="D94" s="15" t="s">
        <v>11</v>
      </c>
      <c r="E94" s="16">
        <v>2</v>
      </c>
      <c r="F94" s="17">
        <v>305500</v>
      </c>
      <c r="G94" s="17">
        <f t="shared" si="1"/>
        <v>611000</v>
      </c>
      <c r="H94" s="15" t="s">
        <v>268</v>
      </c>
      <c r="I94" s="15" t="s">
        <v>12</v>
      </c>
    </row>
    <row r="95" spans="1:9" ht="127.5">
      <c r="A95" s="14">
        <v>92</v>
      </c>
      <c r="B95" s="15" t="s">
        <v>173</v>
      </c>
      <c r="C95" s="23" t="s">
        <v>174</v>
      </c>
      <c r="D95" s="15" t="s">
        <v>11</v>
      </c>
      <c r="E95" s="16">
        <v>2</v>
      </c>
      <c r="F95" s="17">
        <v>305500</v>
      </c>
      <c r="G95" s="17">
        <f t="shared" si="1"/>
        <v>611000</v>
      </c>
      <c r="H95" s="15" t="s">
        <v>268</v>
      </c>
      <c r="I95" s="15" t="s">
        <v>12</v>
      </c>
    </row>
    <row r="96" spans="1:9" ht="127.5">
      <c r="A96" s="14">
        <v>93</v>
      </c>
      <c r="B96" s="15" t="s">
        <v>175</v>
      </c>
      <c r="C96" s="23" t="s">
        <v>176</v>
      </c>
      <c r="D96" s="15" t="s">
        <v>11</v>
      </c>
      <c r="E96" s="16">
        <v>2</v>
      </c>
      <c r="F96" s="17">
        <v>102500</v>
      </c>
      <c r="G96" s="17">
        <f t="shared" si="1"/>
        <v>205000</v>
      </c>
      <c r="H96" s="15" t="s">
        <v>268</v>
      </c>
      <c r="I96" s="15" t="s">
        <v>12</v>
      </c>
    </row>
    <row r="97" spans="1:9" ht="120">
      <c r="A97" s="14">
        <v>94</v>
      </c>
      <c r="B97" s="15" t="s">
        <v>177</v>
      </c>
      <c r="C97" s="23" t="s">
        <v>178</v>
      </c>
      <c r="D97" s="15" t="s">
        <v>11</v>
      </c>
      <c r="E97" s="16">
        <v>2</v>
      </c>
      <c r="F97" s="17">
        <v>11550</v>
      </c>
      <c r="G97" s="17">
        <f t="shared" si="1"/>
        <v>23100</v>
      </c>
      <c r="H97" s="15" t="s">
        <v>268</v>
      </c>
      <c r="I97" s="15" t="s">
        <v>12</v>
      </c>
    </row>
    <row r="98" spans="1:9" ht="120">
      <c r="A98" s="14">
        <v>95</v>
      </c>
      <c r="B98" s="15" t="s">
        <v>179</v>
      </c>
      <c r="C98" s="23" t="s">
        <v>180</v>
      </c>
      <c r="D98" s="15" t="s">
        <v>11</v>
      </c>
      <c r="E98" s="16">
        <v>200</v>
      </c>
      <c r="F98" s="17">
        <v>9844</v>
      </c>
      <c r="G98" s="17">
        <f t="shared" si="1"/>
        <v>1968800</v>
      </c>
      <c r="H98" s="15" t="s">
        <v>268</v>
      </c>
      <c r="I98" s="15" t="s">
        <v>12</v>
      </c>
    </row>
    <row r="99" spans="1:9" ht="120">
      <c r="A99" s="14">
        <v>96</v>
      </c>
      <c r="B99" s="15" t="s">
        <v>181</v>
      </c>
      <c r="C99" s="23" t="s">
        <v>182</v>
      </c>
      <c r="D99" s="15" t="s">
        <v>11</v>
      </c>
      <c r="E99" s="16">
        <v>500</v>
      </c>
      <c r="F99" s="17">
        <v>300</v>
      </c>
      <c r="G99" s="17">
        <f t="shared" si="1"/>
        <v>150000</v>
      </c>
      <c r="H99" s="15" t="s">
        <v>268</v>
      </c>
      <c r="I99" s="15" t="s">
        <v>12</v>
      </c>
    </row>
    <row r="100" spans="1:9" ht="120">
      <c r="A100" s="14">
        <v>97</v>
      </c>
      <c r="B100" s="15" t="s">
        <v>183</v>
      </c>
      <c r="C100" s="23" t="s">
        <v>184</v>
      </c>
      <c r="D100" s="15" t="s">
        <v>11</v>
      </c>
      <c r="E100" s="16">
        <v>10</v>
      </c>
      <c r="F100" s="17">
        <v>573300</v>
      </c>
      <c r="G100" s="17">
        <f t="shared" si="1"/>
        <v>5733000</v>
      </c>
      <c r="H100" s="15" t="s">
        <v>268</v>
      </c>
      <c r="I100" s="15" t="s">
        <v>12</v>
      </c>
    </row>
    <row r="101" spans="1:9" ht="120">
      <c r="A101" s="14">
        <v>98</v>
      </c>
      <c r="B101" s="15" t="s">
        <v>185</v>
      </c>
      <c r="C101" s="23" t="s">
        <v>186</v>
      </c>
      <c r="D101" s="15" t="s">
        <v>11</v>
      </c>
      <c r="E101" s="16">
        <v>10</v>
      </c>
      <c r="F101" s="17">
        <v>98300</v>
      </c>
      <c r="G101" s="17">
        <f t="shared" si="1"/>
        <v>983000</v>
      </c>
      <c r="H101" s="15" t="s">
        <v>268</v>
      </c>
      <c r="I101" s="15" t="s">
        <v>12</v>
      </c>
    </row>
    <row r="102" spans="1:9" ht="120">
      <c r="A102" s="14">
        <v>99</v>
      </c>
      <c r="B102" s="15" t="s">
        <v>187</v>
      </c>
      <c r="C102" s="23" t="s">
        <v>188</v>
      </c>
      <c r="D102" s="15" t="s">
        <v>189</v>
      </c>
      <c r="E102" s="16">
        <v>1000</v>
      </c>
      <c r="F102" s="17">
        <v>4704.54</v>
      </c>
      <c r="G102" s="17">
        <f t="shared" si="1"/>
        <v>4704540</v>
      </c>
      <c r="H102" s="15" t="s">
        <v>268</v>
      </c>
      <c r="I102" s="15" t="s">
        <v>12</v>
      </c>
    </row>
    <row r="103" spans="1:9" ht="120">
      <c r="A103" s="14">
        <v>100</v>
      </c>
      <c r="B103" s="15" t="s">
        <v>190</v>
      </c>
      <c r="C103" s="23" t="s">
        <v>191</v>
      </c>
      <c r="D103" s="15" t="s">
        <v>189</v>
      </c>
      <c r="E103" s="16">
        <v>500</v>
      </c>
      <c r="F103" s="17">
        <v>8877.5499999999993</v>
      </c>
      <c r="G103" s="17">
        <f t="shared" si="1"/>
        <v>4438775</v>
      </c>
      <c r="H103" s="15" t="s">
        <v>268</v>
      </c>
      <c r="I103" s="15" t="s">
        <v>12</v>
      </c>
    </row>
    <row r="104" spans="1:9" ht="120">
      <c r="A104" s="14">
        <v>101</v>
      </c>
      <c r="B104" s="15" t="s">
        <v>192</v>
      </c>
      <c r="C104" s="23" t="s">
        <v>193</v>
      </c>
      <c r="D104" s="15" t="s">
        <v>194</v>
      </c>
      <c r="E104" s="16">
        <v>7000</v>
      </c>
      <c r="F104" s="17">
        <v>198.83</v>
      </c>
      <c r="G104" s="17">
        <f t="shared" si="1"/>
        <v>1391810</v>
      </c>
      <c r="H104" s="15" t="s">
        <v>268</v>
      </c>
      <c r="I104" s="15" t="s">
        <v>12</v>
      </c>
    </row>
    <row r="105" spans="1:9" ht="120">
      <c r="A105" s="14">
        <v>102</v>
      </c>
      <c r="B105" s="15" t="s">
        <v>195</v>
      </c>
      <c r="C105" s="23" t="s">
        <v>196</v>
      </c>
      <c r="D105" s="15" t="s">
        <v>11</v>
      </c>
      <c r="E105" s="16">
        <v>580</v>
      </c>
      <c r="F105" s="17">
        <v>2900</v>
      </c>
      <c r="G105" s="17">
        <f t="shared" si="1"/>
        <v>1682000</v>
      </c>
      <c r="H105" s="15" t="s">
        <v>268</v>
      </c>
      <c r="I105" s="15" t="s">
        <v>12</v>
      </c>
    </row>
    <row r="106" spans="1:9" ht="120">
      <c r="A106" s="14">
        <v>103</v>
      </c>
      <c r="B106" s="15" t="s">
        <v>197</v>
      </c>
      <c r="C106" s="23" t="s">
        <v>198</v>
      </c>
      <c r="D106" s="15" t="s">
        <v>11</v>
      </c>
      <c r="E106" s="16">
        <v>50</v>
      </c>
      <c r="F106" s="17">
        <v>6700</v>
      </c>
      <c r="G106" s="17">
        <f t="shared" si="1"/>
        <v>335000</v>
      </c>
      <c r="H106" s="15" t="s">
        <v>268</v>
      </c>
      <c r="I106" s="15" t="s">
        <v>12</v>
      </c>
    </row>
    <row r="107" spans="1:9" ht="120">
      <c r="A107" s="14">
        <v>104</v>
      </c>
      <c r="B107" s="15" t="s">
        <v>199</v>
      </c>
      <c r="C107" s="23" t="s">
        <v>200</v>
      </c>
      <c r="D107" s="15" t="s">
        <v>11</v>
      </c>
      <c r="E107" s="16">
        <v>30</v>
      </c>
      <c r="F107" s="17">
        <v>5000</v>
      </c>
      <c r="G107" s="17">
        <f t="shared" si="1"/>
        <v>150000</v>
      </c>
      <c r="H107" s="15" t="s">
        <v>268</v>
      </c>
      <c r="I107" s="15" t="s">
        <v>12</v>
      </c>
    </row>
    <row r="108" spans="1:9" ht="120">
      <c r="A108" s="14">
        <v>105</v>
      </c>
      <c r="B108" s="15" t="s">
        <v>201</v>
      </c>
      <c r="C108" s="23" t="s">
        <v>202</v>
      </c>
      <c r="D108" s="15" t="s">
        <v>11</v>
      </c>
      <c r="E108" s="16">
        <v>600</v>
      </c>
      <c r="F108" s="17">
        <v>620</v>
      </c>
      <c r="G108" s="17">
        <f t="shared" si="1"/>
        <v>372000</v>
      </c>
      <c r="H108" s="15" t="s">
        <v>268</v>
      </c>
      <c r="I108" s="15" t="s">
        <v>12</v>
      </c>
    </row>
    <row r="109" spans="1:9" ht="120">
      <c r="A109" s="14">
        <v>106</v>
      </c>
      <c r="B109" s="15" t="s">
        <v>203</v>
      </c>
      <c r="C109" s="23" t="s">
        <v>203</v>
      </c>
      <c r="D109" s="15" t="s">
        <v>11</v>
      </c>
      <c r="E109" s="16">
        <v>400</v>
      </c>
      <c r="F109" s="17">
        <v>3460</v>
      </c>
      <c r="G109" s="17">
        <f t="shared" si="1"/>
        <v>1384000</v>
      </c>
      <c r="H109" s="15" t="s">
        <v>268</v>
      </c>
      <c r="I109" s="15" t="s">
        <v>12</v>
      </c>
    </row>
    <row r="110" spans="1:9" ht="120">
      <c r="A110" s="14">
        <v>107</v>
      </c>
      <c r="B110" s="15" t="s">
        <v>204</v>
      </c>
      <c r="C110" s="23" t="s">
        <v>204</v>
      </c>
      <c r="D110" s="15" t="s">
        <v>11</v>
      </c>
      <c r="E110" s="16">
        <v>80</v>
      </c>
      <c r="F110" s="17">
        <v>8250</v>
      </c>
      <c r="G110" s="17">
        <f t="shared" si="1"/>
        <v>660000</v>
      </c>
      <c r="H110" s="15" t="s">
        <v>268</v>
      </c>
      <c r="I110" s="15" t="s">
        <v>12</v>
      </c>
    </row>
    <row r="111" spans="1:9" ht="120">
      <c r="A111" s="14">
        <v>108</v>
      </c>
      <c r="B111" s="15" t="s">
        <v>205</v>
      </c>
      <c r="C111" s="23" t="s">
        <v>206</v>
      </c>
      <c r="D111" s="15" t="s">
        <v>11</v>
      </c>
      <c r="E111" s="16">
        <v>240000</v>
      </c>
      <c r="F111" s="17">
        <v>3.7</v>
      </c>
      <c r="G111" s="17">
        <f t="shared" si="1"/>
        <v>888000</v>
      </c>
      <c r="H111" s="15" t="s">
        <v>268</v>
      </c>
      <c r="I111" s="15" t="s">
        <v>12</v>
      </c>
    </row>
    <row r="112" spans="1:9" ht="120">
      <c r="A112" s="14">
        <v>109</v>
      </c>
      <c r="B112" s="15" t="s">
        <v>207</v>
      </c>
      <c r="C112" s="23" t="s">
        <v>207</v>
      </c>
      <c r="D112" s="15" t="s">
        <v>11</v>
      </c>
      <c r="E112" s="16">
        <v>8000</v>
      </c>
      <c r="F112" s="17">
        <v>85.1</v>
      </c>
      <c r="G112" s="17">
        <f t="shared" si="1"/>
        <v>680800</v>
      </c>
      <c r="H112" s="15" t="s">
        <v>268</v>
      </c>
      <c r="I112" s="15" t="s">
        <v>12</v>
      </c>
    </row>
    <row r="113" spans="1:9" ht="120">
      <c r="A113" s="14">
        <v>110</v>
      </c>
      <c r="B113" s="15" t="s">
        <v>208</v>
      </c>
      <c r="C113" s="23" t="s">
        <v>208</v>
      </c>
      <c r="D113" s="15" t="s">
        <v>11</v>
      </c>
      <c r="E113" s="16">
        <v>9000</v>
      </c>
      <c r="F113" s="17">
        <v>190.74</v>
      </c>
      <c r="G113" s="17">
        <f t="shared" si="1"/>
        <v>1716660</v>
      </c>
      <c r="H113" s="15" t="s">
        <v>268</v>
      </c>
      <c r="I113" s="15" t="s">
        <v>12</v>
      </c>
    </row>
    <row r="114" spans="1:9" ht="120">
      <c r="A114" s="14">
        <v>111</v>
      </c>
      <c r="B114" s="15" t="s">
        <v>209</v>
      </c>
      <c r="C114" s="23" t="s">
        <v>209</v>
      </c>
      <c r="D114" s="15" t="s">
        <v>11</v>
      </c>
      <c r="E114" s="16">
        <v>400</v>
      </c>
      <c r="F114" s="17">
        <v>390</v>
      </c>
      <c r="G114" s="17">
        <f t="shared" si="1"/>
        <v>156000</v>
      </c>
      <c r="H114" s="15" t="s">
        <v>268</v>
      </c>
      <c r="I114" s="15" t="s">
        <v>12</v>
      </c>
    </row>
    <row r="115" spans="1:9" ht="120">
      <c r="A115" s="14">
        <v>112</v>
      </c>
      <c r="B115" s="15" t="s">
        <v>210</v>
      </c>
      <c r="C115" s="23" t="s">
        <v>211</v>
      </c>
      <c r="D115" s="15" t="s">
        <v>11</v>
      </c>
      <c r="E115" s="16">
        <v>16800</v>
      </c>
      <c r="F115" s="17">
        <v>100</v>
      </c>
      <c r="G115" s="17">
        <f t="shared" si="1"/>
        <v>1680000</v>
      </c>
      <c r="H115" s="15" t="s">
        <v>268</v>
      </c>
      <c r="I115" s="15" t="s">
        <v>12</v>
      </c>
    </row>
    <row r="116" spans="1:9" ht="120">
      <c r="A116" s="14">
        <v>113</v>
      </c>
      <c r="B116" s="15" t="s">
        <v>212</v>
      </c>
      <c r="C116" s="23" t="s">
        <v>213</v>
      </c>
      <c r="D116" s="15" t="s">
        <v>11</v>
      </c>
      <c r="E116" s="16">
        <v>48000</v>
      </c>
      <c r="F116" s="17">
        <v>60</v>
      </c>
      <c r="G116" s="17">
        <f t="shared" si="1"/>
        <v>2880000</v>
      </c>
      <c r="H116" s="15" t="s">
        <v>268</v>
      </c>
      <c r="I116" s="15" t="s">
        <v>12</v>
      </c>
    </row>
    <row r="117" spans="1:9" ht="120">
      <c r="A117" s="14">
        <v>114</v>
      </c>
      <c r="B117" s="15" t="s">
        <v>214</v>
      </c>
      <c r="C117" s="23" t="s">
        <v>215</v>
      </c>
      <c r="D117" s="15" t="s">
        <v>11</v>
      </c>
      <c r="E117" s="16">
        <v>48000</v>
      </c>
      <c r="F117" s="17">
        <v>80</v>
      </c>
      <c r="G117" s="17">
        <f t="shared" si="1"/>
        <v>3840000</v>
      </c>
      <c r="H117" s="15" t="s">
        <v>268</v>
      </c>
      <c r="I117" s="15" t="s">
        <v>12</v>
      </c>
    </row>
    <row r="118" spans="1:9" ht="120">
      <c r="A118" s="14">
        <v>115</v>
      </c>
      <c r="B118" s="15" t="s">
        <v>216</v>
      </c>
      <c r="C118" s="23" t="s">
        <v>217</v>
      </c>
      <c r="D118" s="15" t="s">
        <v>11</v>
      </c>
      <c r="E118" s="16">
        <v>1665</v>
      </c>
      <c r="F118" s="17">
        <v>350</v>
      </c>
      <c r="G118" s="17">
        <f t="shared" si="1"/>
        <v>582750</v>
      </c>
      <c r="H118" s="15" t="s">
        <v>268</v>
      </c>
      <c r="I118" s="15" t="s">
        <v>12</v>
      </c>
    </row>
    <row r="119" spans="1:9" ht="127.5">
      <c r="A119" s="14">
        <v>116</v>
      </c>
      <c r="B119" s="15" t="s">
        <v>218</v>
      </c>
      <c r="C119" s="23" t="s">
        <v>219</v>
      </c>
      <c r="D119" s="15" t="s">
        <v>11</v>
      </c>
      <c r="E119" s="16">
        <v>5800</v>
      </c>
      <c r="F119" s="17">
        <v>250</v>
      </c>
      <c r="G119" s="17">
        <f t="shared" si="1"/>
        <v>1450000</v>
      </c>
      <c r="H119" s="15" t="s">
        <v>268</v>
      </c>
      <c r="I119" s="15" t="s">
        <v>12</v>
      </c>
    </row>
    <row r="120" spans="1:9" ht="120">
      <c r="A120" s="14">
        <v>117</v>
      </c>
      <c r="B120" s="15" t="s">
        <v>220</v>
      </c>
      <c r="C120" s="23" t="s">
        <v>221</v>
      </c>
      <c r="D120" s="15" t="s">
        <v>11</v>
      </c>
      <c r="E120" s="16">
        <v>8400</v>
      </c>
      <c r="F120" s="17">
        <v>168</v>
      </c>
      <c r="G120" s="17">
        <f t="shared" si="1"/>
        <v>1411200</v>
      </c>
      <c r="H120" s="15" t="s">
        <v>268</v>
      </c>
      <c r="I120" s="15" t="s">
        <v>12</v>
      </c>
    </row>
    <row r="121" spans="1:9" ht="120">
      <c r="A121" s="14">
        <v>118</v>
      </c>
      <c r="B121" s="15" t="s">
        <v>222</v>
      </c>
      <c r="C121" s="23" t="s">
        <v>223</v>
      </c>
      <c r="D121" s="15" t="s">
        <v>11</v>
      </c>
      <c r="E121" s="16">
        <v>1500</v>
      </c>
      <c r="F121" s="17">
        <v>425</v>
      </c>
      <c r="G121" s="17">
        <f t="shared" si="1"/>
        <v>637500</v>
      </c>
      <c r="H121" s="15" t="s">
        <v>268</v>
      </c>
      <c r="I121" s="15" t="s">
        <v>12</v>
      </c>
    </row>
    <row r="122" spans="1:9" ht="120">
      <c r="A122" s="14">
        <v>119</v>
      </c>
      <c r="B122" s="15" t="s">
        <v>224</v>
      </c>
      <c r="C122" s="23" t="s">
        <v>225</v>
      </c>
      <c r="D122" s="15" t="s">
        <v>11</v>
      </c>
      <c r="E122" s="16">
        <v>1200</v>
      </c>
      <c r="F122" s="17">
        <v>532.05999999999995</v>
      </c>
      <c r="G122" s="17">
        <f t="shared" si="1"/>
        <v>638471.99999999988</v>
      </c>
      <c r="H122" s="15" t="s">
        <v>268</v>
      </c>
      <c r="I122" s="15" t="s">
        <v>12</v>
      </c>
    </row>
    <row r="123" spans="1:9" ht="120">
      <c r="A123" s="14">
        <v>120</v>
      </c>
      <c r="B123" s="15" t="s">
        <v>226</v>
      </c>
      <c r="C123" s="23" t="s">
        <v>227</v>
      </c>
      <c r="D123" s="15" t="s">
        <v>11</v>
      </c>
      <c r="E123" s="16">
        <v>2100</v>
      </c>
      <c r="F123" s="17">
        <v>250</v>
      </c>
      <c r="G123" s="17">
        <f t="shared" si="1"/>
        <v>525000</v>
      </c>
      <c r="H123" s="15" t="s">
        <v>268</v>
      </c>
      <c r="I123" s="15" t="s">
        <v>12</v>
      </c>
    </row>
    <row r="124" spans="1:9" ht="120">
      <c r="A124" s="14">
        <v>121</v>
      </c>
      <c r="B124" s="15" t="s">
        <v>228</v>
      </c>
      <c r="C124" s="23" t="s">
        <v>229</v>
      </c>
      <c r="D124" s="15" t="s">
        <v>11</v>
      </c>
      <c r="E124" s="16">
        <v>3000</v>
      </c>
      <c r="F124" s="17">
        <v>600</v>
      </c>
      <c r="G124" s="17">
        <f t="shared" si="1"/>
        <v>1800000</v>
      </c>
      <c r="H124" s="15" t="s">
        <v>268</v>
      </c>
      <c r="I124" s="15" t="s">
        <v>12</v>
      </c>
    </row>
    <row r="125" spans="1:9" ht="120">
      <c r="A125" s="14">
        <v>122</v>
      </c>
      <c r="B125" s="15" t="s">
        <v>230</v>
      </c>
      <c r="C125" s="23" t="s">
        <v>231</v>
      </c>
      <c r="D125" s="15" t="s">
        <v>11</v>
      </c>
      <c r="E125" s="16">
        <v>2500</v>
      </c>
      <c r="F125" s="17">
        <v>87.73</v>
      </c>
      <c r="G125" s="17">
        <f t="shared" si="1"/>
        <v>219325</v>
      </c>
      <c r="H125" s="15" t="s">
        <v>268</v>
      </c>
      <c r="I125" s="15" t="s">
        <v>12</v>
      </c>
    </row>
    <row r="126" spans="1:9" ht="120">
      <c r="A126" s="14">
        <v>123</v>
      </c>
      <c r="B126" s="15" t="s">
        <v>232</v>
      </c>
      <c r="C126" s="23" t="s">
        <v>233</v>
      </c>
      <c r="D126" s="15" t="s">
        <v>11</v>
      </c>
      <c r="E126" s="16">
        <v>3000</v>
      </c>
      <c r="F126" s="17">
        <v>702</v>
      </c>
      <c r="G126" s="17">
        <f t="shared" si="1"/>
        <v>2106000</v>
      </c>
      <c r="H126" s="15" t="s">
        <v>268</v>
      </c>
      <c r="I126" s="15" t="s">
        <v>12</v>
      </c>
    </row>
    <row r="127" spans="1:9" ht="120">
      <c r="A127" s="14">
        <v>124</v>
      </c>
      <c r="B127" s="15" t="s">
        <v>234</v>
      </c>
      <c r="C127" s="23" t="s">
        <v>235</v>
      </c>
      <c r="D127" s="15" t="s">
        <v>11</v>
      </c>
      <c r="E127" s="16">
        <v>1650</v>
      </c>
      <c r="F127" s="17">
        <v>334</v>
      </c>
      <c r="G127" s="17">
        <f t="shared" si="1"/>
        <v>551100</v>
      </c>
      <c r="H127" s="15" t="s">
        <v>268</v>
      </c>
      <c r="I127" s="15" t="s">
        <v>12</v>
      </c>
    </row>
    <row r="128" spans="1:9" ht="120">
      <c r="A128" s="14">
        <v>125</v>
      </c>
      <c r="B128" s="15" t="s">
        <v>236</v>
      </c>
      <c r="C128" s="23" t="s">
        <v>237</v>
      </c>
      <c r="D128" s="15" t="s">
        <v>11</v>
      </c>
      <c r="E128" s="16">
        <v>665</v>
      </c>
      <c r="F128" s="17">
        <v>2685</v>
      </c>
      <c r="G128" s="17">
        <f t="shared" si="1"/>
        <v>1785525</v>
      </c>
      <c r="H128" s="15" t="s">
        <v>268</v>
      </c>
      <c r="I128" s="15" t="s">
        <v>12</v>
      </c>
    </row>
    <row r="129" spans="1:9" ht="120">
      <c r="A129" s="14">
        <v>126</v>
      </c>
      <c r="B129" s="15" t="s">
        <v>238</v>
      </c>
      <c r="C129" s="23" t="s">
        <v>239</v>
      </c>
      <c r="D129" s="15" t="s">
        <v>11</v>
      </c>
      <c r="E129" s="16">
        <v>5</v>
      </c>
      <c r="F129" s="17">
        <v>15480</v>
      </c>
      <c r="G129" s="17">
        <f t="shared" si="1"/>
        <v>77400</v>
      </c>
      <c r="H129" s="15" t="s">
        <v>268</v>
      </c>
      <c r="I129" s="15" t="s">
        <v>12</v>
      </c>
    </row>
    <row r="130" spans="1:9" ht="120">
      <c r="A130" s="14">
        <v>127</v>
      </c>
      <c r="B130" s="15" t="s">
        <v>240</v>
      </c>
      <c r="C130" s="23" t="s">
        <v>241</v>
      </c>
      <c r="D130" s="15" t="s">
        <v>11</v>
      </c>
      <c r="E130" s="16">
        <v>80</v>
      </c>
      <c r="F130" s="17">
        <v>1558</v>
      </c>
      <c r="G130" s="17">
        <f t="shared" si="1"/>
        <v>124640</v>
      </c>
      <c r="H130" s="15" t="s">
        <v>268</v>
      </c>
      <c r="I130" s="15" t="s">
        <v>12</v>
      </c>
    </row>
    <row r="131" spans="1:9" ht="120">
      <c r="A131" s="14">
        <v>128</v>
      </c>
      <c r="B131" s="15" t="s">
        <v>242</v>
      </c>
      <c r="C131" s="23" t="s">
        <v>243</v>
      </c>
      <c r="D131" s="15" t="s">
        <v>11</v>
      </c>
      <c r="E131" s="16">
        <v>80</v>
      </c>
      <c r="F131" s="17">
        <v>1425</v>
      </c>
      <c r="G131" s="17">
        <f t="shared" si="1"/>
        <v>114000</v>
      </c>
      <c r="H131" s="15" t="s">
        <v>268</v>
      </c>
      <c r="I131" s="15" t="s">
        <v>12</v>
      </c>
    </row>
    <row r="132" spans="1:9" ht="120">
      <c r="A132" s="14">
        <v>129</v>
      </c>
      <c r="B132" s="15" t="s">
        <v>244</v>
      </c>
      <c r="C132" s="23" t="s">
        <v>245</v>
      </c>
      <c r="D132" s="15" t="s">
        <v>11</v>
      </c>
      <c r="E132" s="16">
        <v>1000</v>
      </c>
      <c r="F132" s="17">
        <v>11700</v>
      </c>
      <c r="G132" s="17">
        <f t="shared" ref="G132:G143" si="2">E132*F132</f>
        <v>11700000</v>
      </c>
      <c r="H132" s="15" t="s">
        <v>268</v>
      </c>
      <c r="I132" s="15" t="s">
        <v>12</v>
      </c>
    </row>
    <row r="133" spans="1:9" ht="120">
      <c r="A133" s="14">
        <v>130</v>
      </c>
      <c r="B133" s="15" t="s">
        <v>246</v>
      </c>
      <c r="C133" s="23" t="s">
        <v>247</v>
      </c>
      <c r="D133" s="15" t="s">
        <v>11</v>
      </c>
      <c r="E133" s="16">
        <v>150</v>
      </c>
      <c r="F133" s="17">
        <v>9900</v>
      </c>
      <c r="G133" s="17">
        <f t="shared" si="2"/>
        <v>1485000</v>
      </c>
      <c r="H133" s="15" t="s">
        <v>268</v>
      </c>
      <c r="I133" s="15" t="s">
        <v>12</v>
      </c>
    </row>
    <row r="134" spans="1:9" ht="120">
      <c r="A134" s="14">
        <v>131</v>
      </c>
      <c r="B134" s="15" t="s">
        <v>248</v>
      </c>
      <c r="C134" s="23" t="s">
        <v>249</v>
      </c>
      <c r="D134" s="15" t="s">
        <v>11</v>
      </c>
      <c r="E134" s="16">
        <v>80</v>
      </c>
      <c r="F134" s="17">
        <v>2025</v>
      </c>
      <c r="G134" s="17">
        <f t="shared" si="2"/>
        <v>162000</v>
      </c>
      <c r="H134" s="15" t="s">
        <v>268</v>
      </c>
      <c r="I134" s="15" t="s">
        <v>12</v>
      </c>
    </row>
    <row r="135" spans="1:9" ht="120">
      <c r="A135" s="14">
        <v>132</v>
      </c>
      <c r="B135" s="15" t="s">
        <v>250</v>
      </c>
      <c r="C135" s="23" t="s">
        <v>251</v>
      </c>
      <c r="D135" s="15" t="s">
        <v>11</v>
      </c>
      <c r="E135" s="16">
        <v>2000</v>
      </c>
      <c r="F135" s="17">
        <v>8300</v>
      </c>
      <c r="G135" s="17">
        <f t="shared" si="2"/>
        <v>16600000</v>
      </c>
      <c r="H135" s="15" t="s">
        <v>268</v>
      </c>
      <c r="I135" s="15" t="s">
        <v>12</v>
      </c>
    </row>
    <row r="136" spans="1:9" ht="120">
      <c r="A136" s="14">
        <v>133</v>
      </c>
      <c r="B136" s="15" t="s">
        <v>252</v>
      </c>
      <c r="C136" s="23" t="s">
        <v>253</v>
      </c>
      <c r="D136" s="15" t="s">
        <v>11</v>
      </c>
      <c r="E136" s="16">
        <v>850</v>
      </c>
      <c r="F136" s="17">
        <v>15000</v>
      </c>
      <c r="G136" s="17">
        <f t="shared" si="2"/>
        <v>12750000</v>
      </c>
      <c r="H136" s="15" t="s">
        <v>268</v>
      </c>
      <c r="I136" s="15" t="s">
        <v>12</v>
      </c>
    </row>
    <row r="137" spans="1:9" ht="120">
      <c r="A137" s="14">
        <v>134</v>
      </c>
      <c r="B137" s="15" t="s">
        <v>255</v>
      </c>
      <c r="C137" s="23" t="s">
        <v>254</v>
      </c>
      <c r="D137" s="15" t="s">
        <v>11</v>
      </c>
      <c r="E137" s="16">
        <v>62500</v>
      </c>
      <c r="F137" s="17">
        <v>27.43</v>
      </c>
      <c r="G137" s="17">
        <f t="shared" si="2"/>
        <v>1714375</v>
      </c>
      <c r="H137" s="15" t="s">
        <v>268</v>
      </c>
      <c r="I137" s="15" t="s">
        <v>12</v>
      </c>
    </row>
    <row r="138" spans="1:9" ht="120">
      <c r="A138" s="14">
        <v>135</v>
      </c>
      <c r="B138" s="15" t="s">
        <v>256</v>
      </c>
      <c r="C138" s="23" t="s">
        <v>257</v>
      </c>
      <c r="D138" s="15" t="s">
        <v>11</v>
      </c>
      <c r="E138" s="16">
        <v>91700</v>
      </c>
      <c r="F138" s="17">
        <v>19.399999999999999</v>
      </c>
      <c r="G138" s="17">
        <f t="shared" si="2"/>
        <v>1778979.9999999998</v>
      </c>
      <c r="H138" s="15" t="s">
        <v>268</v>
      </c>
      <c r="I138" s="15" t="s">
        <v>12</v>
      </c>
    </row>
    <row r="139" spans="1:9" ht="120">
      <c r="A139" s="14">
        <v>136</v>
      </c>
      <c r="B139" s="15" t="s">
        <v>258</v>
      </c>
      <c r="C139" s="23" t="s">
        <v>259</v>
      </c>
      <c r="D139" s="15" t="s">
        <v>11</v>
      </c>
      <c r="E139" s="16">
        <v>116600</v>
      </c>
      <c r="F139" s="17">
        <v>14</v>
      </c>
      <c r="G139" s="17">
        <f t="shared" si="2"/>
        <v>1632400</v>
      </c>
      <c r="H139" s="15" t="s">
        <v>268</v>
      </c>
      <c r="I139" s="15" t="s">
        <v>12</v>
      </c>
    </row>
    <row r="140" spans="1:9" ht="120">
      <c r="A140" s="14">
        <v>137</v>
      </c>
      <c r="B140" s="15" t="s">
        <v>260</v>
      </c>
      <c r="C140" s="23" t="s">
        <v>261</v>
      </c>
      <c r="D140" s="15" t="s">
        <v>11</v>
      </c>
      <c r="E140" s="16">
        <v>200</v>
      </c>
      <c r="F140" s="17">
        <v>28600</v>
      </c>
      <c r="G140" s="17">
        <f t="shared" si="2"/>
        <v>5720000</v>
      </c>
      <c r="H140" s="15" t="s">
        <v>268</v>
      </c>
      <c r="I140" s="15" t="s">
        <v>12</v>
      </c>
    </row>
    <row r="141" spans="1:9" ht="120">
      <c r="A141" s="14">
        <v>138</v>
      </c>
      <c r="B141" s="15" t="s">
        <v>262</v>
      </c>
      <c r="C141" s="23" t="s">
        <v>263</v>
      </c>
      <c r="D141" s="15" t="s">
        <v>11</v>
      </c>
      <c r="E141" s="16">
        <v>1000</v>
      </c>
      <c r="F141" s="17">
        <v>1705</v>
      </c>
      <c r="G141" s="17">
        <f t="shared" si="2"/>
        <v>1705000</v>
      </c>
      <c r="H141" s="15" t="s">
        <v>268</v>
      </c>
      <c r="I141" s="15" t="s">
        <v>12</v>
      </c>
    </row>
    <row r="142" spans="1:9" ht="120">
      <c r="A142" s="14">
        <v>139</v>
      </c>
      <c r="B142" s="15" t="s">
        <v>264</v>
      </c>
      <c r="C142" s="23" t="s">
        <v>265</v>
      </c>
      <c r="D142" s="15" t="s">
        <v>11</v>
      </c>
      <c r="E142" s="16">
        <v>500</v>
      </c>
      <c r="F142" s="17">
        <v>1705</v>
      </c>
      <c r="G142" s="17">
        <f t="shared" si="2"/>
        <v>852500</v>
      </c>
      <c r="H142" s="15" t="s">
        <v>268</v>
      </c>
      <c r="I142" s="15" t="s">
        <v>12</v>
      </c>
    </row>
    <row r="143" spans="1:9" ht="120">
      <c r="A143" s="14">
        <v>140</v>
      </c>
      <c r="B143" s="15" t="s">
        <v>266</v>
      </c>
      <c r="C143" s="23" t="s">
        <v>266</v>
      </c>
      <c r="D143" s="15" t="s">
        <v>11</v>
      </c>
      <c r="E143" s="16">
        <v>400</v>
      </c>
      <c r="F143" s="17">
        <v>1200</v>
      </c>
      <c r="G143" s="17">
        <f t="shared" si="2"/>
        <v>480000</v>
      </c>
      <c r="H143" s="15" t="s">
        <v>268</v>
      </c>
      <c r="I143" s="15" t="s">
        <v>12</v>
      </c>
    </row>
    <row r="144" spans="1:9">
      <c r="A144" s="14"/>
      <c r="B144" s="18" t="s">
        <v>267</v>
      </c>
      <c r="C144" s="15"/>
      <c r="D144" s="15"/>
      <c r="E144" s="16"/>
      <c r="F144" s="17"/>
      <c r="G144" s="19">
        <f>SUM(G4:G143)</f>
        <v>1773984492</v>
      </c>
      <c r="H144" s="15"/>
      <c r="I144" s="15"/>
    </row>
    <row r="145" spans="1:9">
      <c r="A145" s="10"/>
      <c r="B145" s="11"/>
      <c r="C145" s="11"/>
      <c r="D145" s="11"/>
      <c r="E145" s="12"/>
      <c r="F145" s="13"/>
      <c r="G145" s="13"/>
      <c r="H145" s="11"/>
      <c r="I145" s="11"/>
    </row>
    <row r="146" spans="1:9">
      <c r="A146" s="10"/>
      <c r="B146" s="11"/>
      <c r="C146" s="11"/>
      <c r="D146" s="11"/>
      <c r="E146" s="12"/>
      <c r="F146" s="13"/>
      <c r="G146" s="13"/>
      <c r="H146" s="11"/>
      <c r="I146" s="11"/>
    </row>
    <row r="147" spans="1:9">
      <c r="A147" s="10"/>
      <c r="B147" s="30" t="s">
        <v>292</v>
      </c>
      <c r="C147" s="30" t="s">
        <v>290</v>
      </c>
      <c r="D147" s="29"/>
      <c r="E147" s="27"/>
      <c r="F147" s="25"/>
      <c r="G147" s="13"/>
      <c r="H147" s="11"/>
      <c r="I147" s="11"/>
    </row>
    <row r="148" spans="1:9">
      <c r="A148" s="10"/>
      <c r="B148" s="30" t="s">
        <v>291</v>
      </c>
      <c r="C148" s="30"/>
      <c r="D148" s="26"/>
      <c r="E148" s="27"/>
      <c r="F148" s="28"/>
      <c r="G148" s="13"/>
      <c r="H148" s="11"/>
      <c r="I148" s="11"/>
    </row>
    <row r="149" spans="1:9">
      <c r="A149" s="10"/>
      <c r="B149" s="11"/>
      <c r="C149" s="11"/>
      <c r="D149" s="11"/>
      <c r="E149" s="12"/>
      <c r="F149" s="13"/>
      <c r="G149" s="13"/>
      <c r="H149" s="11"/>
      <c r="I149" s="11"/>
    </row>
    <row r="150" spans="1:9">
      <c r="A150" s="10"/>
      <c r="B150" s="11"/>
      <c r="C150" s="11"/>
      <c r="D150" s="11"/>
      <c r="E150" s="12"/>
      <c r="F150" s="13"/>
      <c r="G150" s="13"/>
      <c r="H150" s="11"/>
      <c r="I150" s="11"/>
    </row>
    <row r="151" spans="1:9">
      <c r="A151" s="10"/>
      <c r="B151" s="11"/>
      <c r="C151" s="11"/>
      <c r="D151" s="11"/>
      <c r="E151" s="12"/>
      <c r="F151" s="13"/>
      <c r="G151" s="13"/>
      <c r="H151" s="11"/>
      <c r="I151" s="11"/>
    </row>
    <row r="152" spans="1:9">
      <c r="A152" s="10"/>
      <c r="B152" s="11"/>
      <c r="C152" s="11"/>
      <c r="D152" s="11"/>
      <c r="E152" s="12"/>
      <c r="F152" s="13"/>
      <c r="G152" s="13"/>
      <c r="H152" s="11"/>
      <c r="I152" s="11"/>
    </row>
    <row r="153" spans="1:9">
      <c r="A153" s="10"/>
      <c r="B153" s="11"/>
      <c r="C153" s="11"/>
      <c r="D153" s="11"/>
      <c r="E153" s="12"/>
      <c r="F153" s="13"/>
      <c r="G153" s="13"/>
      <c r="H153" s="11"/>
      <c r="I153" s="11"/>
    </row>
    <row r="154" spans="1:9">
      <c r="A154" s="10"/>
      <c r="B154" s="11"/>
      <c r="C154" s="11"/>
      <c r="D154" s="11"/>
      <c r="E154" s="12"/>
      <c r="F154" s="13"/>
      <c r="G154" s="13"/>
      <c r="H154" s="11"/>
      <c r="I154" s="11"/>
    </row>
    <row r="155" spans="1:9">
      <c r="A155" s="10"/>
      <c r="B155" s="11"/>
      <c r="C155" s="11"/>
      <c r="D155" s="11"/>
      <c r="E155" s="12"/>
      <c r="F155" s="13"/>
      <c r="G155" s="13"/>
      <c r="H155" s="11"/>
      <c r="I155" s="11"/>
    </row>
    <row r="156" spans="1:9">
      <c r="A156" s="10"/>
      <c r="B156" s="11"/>
      <c r="C156" s="11"/>
      <c r="D156" s="11"/>
      <c r="E156" s="12"/>
      <c r="F156" s="13"/>
      <c r="G156" s="13"/>
      <c r="H156" s="11"/>
      <c r="I156" s="11"/>
    </row>
    <row r="157" spans="1:9">
      <c r="A157" s="10"/>
      <c r="B157" s="11"/>
      <c r="C157" s="11"/>
      <c r="D157" s="11"/>
      <c r="E157" s="12"/>
      <c r="F157" s="13"/>
      <c r="G157" s="13"/>
      <c r="H157" s="11"/>
      <c r="I157" s="11"/>
    </row>
    <row r="158" spans="1:9">
      <c r="A158" s="10"/>
      <c r="B158" s="11"/>
      <c r="C158" s="11"/>
      <c r="D158" s="11"/>
      <c r="E158" s="12"/>
      <c r="F158" s="13"/>
      <c r="G158" s="13"/>
      <c r="H158" s="11"/>
      <c r="I158" s="11"/>
    </row>
    <row r="159" spans="1:9">
      <c r="A159" s="10"/>
      <c r="B159" s="11"/>
      <c r="C159" s="11"/>
      <c r="D159" s="11"/>
      <c r="E159" s="12"/>
      <c r="F159" s="13"/>
      <c r="G159" s="13"/>
      <c r="H159" s="11"/>
      <c r="I159" s="11"/>
    </row>
    <row r="160" spans="1:9">
      <c r="A160" s="10"/>
      <c r="B160" s="11"/>
      <c r="C160" s="11"/>
      <c r="D160" s="11"/>
      <c r="E160" s="12"/>
      <c r="F160" s="13"/>
      <c r="G160" s="13"/>
      <c r="H160" s="11"/>
      <c r="I160" s="11"/>
    </row>
    <row r="161" spans="1:9">
      <c r="A161" s="10"/>
      <c r="B161" s="11"/>
      <c r="C161" s="11"/>
      <c r="D161" s="11"/>
      <c r="E161" s="12"/>
      <c r="F161" s="13"/>
      <c r="G161" s="13"/>
      <c r="H161" s="11"/>
      <c r="I161" s="11"/>
    </row>
    <row r="162" spans="1:9">
      <c r="A162" s="10"/>
      <c r="B162" s="11"/>
      <c r="C162" s="11"/>
      <c r="D162" s="11"/>
      <c r="E162" s="12"/>
      <c r="F162" s="13"/>
      <c r="G162" s="13"/>
      <c r="H162" s="11"/>
      <c r="I162" s="11"/>
    </row>
    <row r="163" spans="1:9">
      <c r="A163" s="10"/>
      <c r="B163" s="11"/>
      <c r="C163" s="11"/>
      <c r="D163" s="11"/>
      <c r="E163" s="12"/>
      <c r="F163" s="13"/>
      <c r="G163" s="13"/>
      <c r="H163" s="11"/>
      <c r="I163" s="11"/>
    </row>
    <row r="164" spans="1:9">
      <c r="A164" s="10"/>
      <c r="B164" s="11"/>
      <c r="C164" s="11"/>
      <c r="D164" s="11"/>
      <c r="E164" s="12"/>
      <c r="F164" s="13"/>
      <c r="G164" s="13"/>
      <c r="H164" s="11"/>
      <c r="I164" s="11"/>
    </row>
    <row r="165" spans="1:9">
      <c r="A165" s="10"/>
      <c r="B165" s="11"/>
      <c r="C165" s="11"/>
      <c r="D165" s="11"/>
      <c r="E165" s="12"/>
      <c r="F165" s="13"/>
      <c r="G165" s="13"/>
      <c r="H165" s="11"/>
      <c r="I165" s="11"/>
    </row>
    <row r="166" spans="1:9">
      <c r="A166" s="10"/>
      <c r="B166" s="11"/>
      <c r="C166" s="11"/>
      <c r="D166" s="11"/>
      <c r="E166" s="12"/>
      <c r="F166" s="13"/>
      <c r="G166" s="13"/>
      <c r="H166" s="11"/>
      <c r="I166" s="11"/>
    </row>
    <row r="167" spans="1:9">
      <c r="A167" s="10"/>
      <c r="B167" s="11"/>
      <c r="C167" s="11"/>
      <c r="D167" s="11"/>
      <c r="E167" s="12"/>
      <c r="F167" s="13"/>
      <c r="G167" s="13"/>
      <c r="H167" s="11"/>
      <c r="I167" s="11"/>
    </row>
    <row r="168" spans="1:9">
      <c r="A168" s="10"/>
      <c r="B168" s="11"/>
      <c r="C168" s="11"/>
      <c r="D168" s="11"/>
      <c r="E168" s="12"/>
      <c r="F168" s="13"/>
      <c r="G168" s="13"/>
      <c r="H168" s="11"/>
      <c r="I168" s="11"/>
    </row>
    <row r="169" spans="1:9">
      <c r="A169" s="10"/>
      <c r="B169" s="11"/>
      <c r="C169" s="11"/>
      <c r="D169" s="11"/>
      <c r="E169" s="12"/>
      <c r="F169" s="13"/>
      <c r="G169" s="13"/>
      <c r="H169" s="11"/>
      <c r="I169" s="11"/>
    </row>
    <row r="170" spans="1:9">
      <c r="A170" s="10"/>
      <c r="B170" s="11"/>
      <c r="C170" s="11"/>
      <c r="D170" s="11"/>
      <c r="E170" s="12"/>
      <c r="F170" s="13"/>
      <c r="G170" s="13"/>
      <c r="H170" s="11"/>
      <c r="I170" s="11"/>
    </row>
    <row r="171" spans="1:9">
      <c r="A171" s="10"/>
      <c r="B171" s="11"/>
      <c r="C171" s="11"/>
      <c r="D171" s="11"/>
      <c r="E171" s="12"/>
      <c r="F171" s="13"/>
      <c r="G171" s="13"/>
      <c r="H171" s="11"/>
      <c r="I171" s="11"/>
    </row>
    <row r="172" spans="1:9">
      <c r="A172" s="10"/>
      <c r="B172" s="11"/>
      <c r="C172" s="11"/>
      <c r="D172" s="11"/>
      <c r="E172" s="12"/>
      <c r="F172" s="13"/>
      <c r="G172" s="13"/>
      <c r="H172" s="11"/>
      <c r="I172" s="11"/>
    </row>
    <row r="173" spans="1:9">
      <c r="A173" s="10"/>
      <c r="B173" s="11"/>
      <c r="C173" s="11"/>
      <c r="D173" s="11"/>
      <c r="E173" s="12"/>
      <c r="F173" s="13"/>
      <c r="G173" s="13"/>
      <c r="H173" s="11"/>
      <c r="I173" s="11"/>
    </row>
    <row r="174" spans="1:9">
      <c r="A174" s="10"/>
      <c r="B174" s="11"/>
      <c r="C174" s="11"/>
      <c r="D174" s="11"/>
      <c r="E174" s="12"/>
      <c r="F174" s="13"/>
      <c r="G174" s="13"/>
      <c r="H174" s="11"/>
      <c r="I174" s="11"/>
    </row>
    <row r="175" spans="1:9">
      <c r="A175" s="10"/>
      <c r="B175" s="11"/>
      <c r="C175" s="11"/>
      <c r="D175" s="11"/>
      <c r="E175" s="12"/>
      <c r="F175" s="13"/>
      <c r="G175" s="13"/>
      <c r="H175" s="11"/>
      <c r="I175" s="11"/>
    </row>
    <row r="176" spans="1:9">
      <c r="A176" s="10"/>
      <c r="B176" s="11"/>
      <c r="C176" s="11"/>
      <c r="D176" s="11"/>
      <c r="E176" s="12"/>
      <c r="F176" s="13"/>
      <c r="G176" s="13"/>
      <c r="H176" s="11"/>
      <c r="I176" s="11"/>
    </row>
    <row r="177" spans="1:9">
      <c r="A177" s="10"/>
      <c r="B177" s="11"/>
      <c r="C177" s="11"/>
      <c r="D177" s="11"/>
      <c r="E177" s="12"/>
      <c r="F177" s="13"/>
      <c r="G177" s="13"/>
      <c r="H177" s="11"/>
      <c r="I177" s="11"/>
    </row>
    <row r="178" spans="1:9">
      <c r="A178" s="10"/>
      <c r="B178" s="11"/>
      <c r="C178" s="11"/>
      <c r="D178" s="11"/>
      <c r="E178" s="12"/>
      <c r="F178" s="13"/>
      <c r="G178" s="13"/>
      <c r="H178" s="11"/>
      <c r="I178" s="11"/>
    </row>
    <row r="179" spans="1:9">
      <c r="A179" s="10"/>
      <c r="B179" s="11"/>
      <c r="C179" s="11"/>
      <c r="D179" s="11"/>
      <c r="E179" s="12"/>
      <c r="F179" s="13"/>
      <c r="G179" s="13"/>
      <c r="H179" s="11"/>
      <c r="I179" s="11"/>
    </row>
    <row r="180" spans="1:9">
      <c r="A180" s="10"/>
      <c r="B180" s="11"/>
      <c r="C180" s="11"/>
      <c r="D180" s="11"/>
      <c r="E180" s="12"/>
      <c r="F180" s="13"/>
      <c r="G180" s="13"/>
      <c r="H180" s="11"/>
      <c r="I180" s="11"/>
    </row>
    <row r="181" spans="1:9">
      <c r="A181" s="10"/>
      <c r="B181" s="11"/>
      <c r="C181" s="11"/>
      <c r="D181" s="11"/>
      <c r="E181" s="12"/>
      <c r="F181" s="13"/>
      <c r="G181" s="13"/>
      <c r="H181" s="11"/>
      <c r="I181" s="11"/>
    </row>
    <row r="182" spans="1:9">
      <c r="A182" s="10"/>
      <c r="B182" s="11"/>
      <c r="C182" s="11"/>
      <c r="D182" s="11"/>
      <c r="E182" s="12"/>
      <c r="F182" s="13"/>
      <c r="G182" s="13"/>
      <c r="H182" s="11"/>
      <c r="I182" s="11"/>
    </row>
    <row r="183" spans="1:9">
      <c r="A183" s="10"/>
      <c r="B183" s="11"/>
      <c r="C183" s="11"/>
      <c r="D183" s="11"/>
      <c r="E183" s="12"/>
      <c r="F183" s="13"/>
      <c r="G183" s="13"/>
      <c r="H183" s="11"/>
      <c r="I183" s="11"/>
    </row>
    <row r="184" spans="1:9">
      <c r="A184" s="10"/>
      <c r="B184" s="11"/>
      <c r="C184" s="11"/>
      <c r="D184" s="11"/>
      <c r="E184" s="12"/>
      <c r="F184" s="13"/>
      <c r="G184" s="13"/>
      <c r="H184" s="11"/>
      <c r="I184" s="11"/>
    </row>
    <row r="185" spans="1:9">
      <c r="A185" s="10"/>
      <c r="B185" s="11"/>
      <c r="C185" s="11"/>
      <c r="D185" s="11"/>
      <c r="E185" s="12"/>
      <c r="F185" s="13"/>
      <c r="G185" s="13"/>
      <c r="H185" s="11"/>
      <c r="I185" s="11"/>
    </row>
    <row r="186" spans="1:9">
      <c r="A186" s="10"/>
      <c r="B186" s="11"/>
      <c r="C186" s="11"/>
      <c r="D186" s="11"/>
      <c r="E186" s="12"/>
      <c r="F186" s="13"/>
      <c r="G186" s="13"/>
      <c r="H186" s="11"/>
      <c r="I186" s="11"/>
    </row>
    <row r="187" spans="1:9">
      <c r="A187" s="10"/>
      <c r="B187" s="11"/>
      <c r="C187" s="11"/>
      <c r="D187" s="11"/>
      <c r="E187" s="12"/>
      <c r="F187" s="13"/>
      <c r="G187" s="13"/>
      <c r="H187" s="11"/>
      <c r="I187" s="11"/>
    </row>
    <row r="188" spans="1:9">
      <c r="A188" s="10"/>
      <c r="B188" s="11"/>
      <c r="C188" s="11"/>
      <c r="D188" s="11"/>
      <c r="E188" s="12"/>
      <c r="F188" s="13"/>
      <c r="G188" s="13"/>
      <c r="H188" s="11"/>
      <c r="I188" s="11"/>
    </row>
    <row r="189" spans="1:9">
      <c r="A189" s="10"/>
      <c r="B189" s="11"/>
      <c r="C189" s="11"/>
      <c r="D189" s="11"/>
      <c r="E189" s="12"/>
      <c r="F189" s="13"/>
      <c r="G189" s="13"/>
      <c r="H189" s="11"/>
      <c r="I189" s="11"/>
    </row>
    <row r="190" spans="1:9">
      <c r="A190" s="10"/>
      <c r="B190" s="11"/>
      <c r="C190" s="11"/>
      <c r="D190" s="11"/>
      <c r="E190" s="12"/>
      <c r="F190" s="13"/>
      <c r="G190" s="13"/>
      <c r="H190" s="11"/>
      <c r="I190" s="11"/>
    </row>
    <row r="191" spans="1:9">
      <c r="A191" s="10"/>
      <c r="B191" s="11"/>
      <c r="C191" s="11"/>
      <c r="D191" s="11"/>
      <c r="E191" s="12"/>
      <c r="F191" s="13"/>
      <c r="G191" s="13"/>
      <c r="H191" s="11"/>
      <c r="I191" s="11"/>
    </row>
    <row r="192" spans="1:9">
      <c r="A192" s="10"/>
      <c r="B192" s="11"/>
      <c r="C192" s="11"/>
      <c r="D192" s="11"/>
      <c r="E192" s="12"/>
      <c r="F192" s="13"/>
      <c r="G192" s="13"/>
      <c r="H192" s="11"/>
      <c r="I192" s="11"/>
    </row>
    <row r="193" spans="1:9">
      <c r="A193" s="10"/>
      <c r="B193" s="11"/>
      <c r="C193" s="11"/>
      <c r="D193" s="11"/>
      <c r="E193" s="12"/>
      <c r="F193" s="13"/>
      <c r="G193" s="13"/>
      <c r="H193" s="11"/>
      <c r="I193" s="11"/>
    </row>
    <row r="194" spans="1:9">
      <c r="A194" s="10"/>
      <c r="B194" s="11"/>
      <c r="C194" s="11"/>
      <c r="D194" s="11"/>
      <c r="E194" s="12"/>
      <c r="F194" s="13"/>
      <c r="G194" s="13"/>
      <c r="H194" s="11"/>
      <c r="I194" s="11"/>
    </row>
    <row r="195" spans="1:9">
      <c r="A195" s="10"/>
      <c r="B195" s="11"/>
      <c r="C195" s="11"/>
      <c r="D195" s="11"/>
      <c r="E195" s="12"/>
      <c r="F195" s="13"/>
      <c r="G195" s="13"/>
      <c r="H195" s="11"/>
      <c r="I195" s="11"/>
    </row>
    <row r="196" spans="1:9">
      <c r="A196" s="10"/>
      <c r="B196" s="11"/>
      <c r="C196" s="11"/>
      <c r="D196" s="11"/>
      <c r="E196" s="12"/>
      <c r="F196" s="13"/>
      <c r="G196" s="13"/>
      <c r="H196" s="11"/>
      <c r="I196" s="11"/>
    </row>
    <row r="197" spans="1:9">
      <c r="A197" s="10"/>
      <c r="B197" s="11"/>
      <c r="C197" s="11"/>
      <c r="D197" s="11"/>
      <c r="E197" s="12"/>
      <c r="F197" s="13"/>
      <c r="G197" s="13"/>
      <c r="H197" s="11"/>
      <c r="I197" s="11"/>
    </row>
    <row r="198" spans="1:9">
      <c r="A198" s="10"/>
      <c r="B198" s="11"/>
      <c r="C198" s="11"/>
      <c r="D198" s="11"/>
      <c r="E198" s="12"/>
      <c r="F198" s="13"/>
      <c r="G198" s="13"/>
      <c r="H198" s="11"/>
      <c r="I198" s="11"/>
    </row>
    <row r="199" spans="1:9">
      <c r="A199" s="10"/>
      <c r="B199" s="11"/>
      <c r="C199" s="11"/>
      <c r="D199" s="11"/>
      <c r="E199" s="12"/>
      <c r="F199" s="13"/>
      <c r="G199" s="13"/>
      <c r="H199" s="11"/>
      <c r="I199" s="11"/>
    </row>
    <row r="200" spans="1:9">
      <c r="A200" s="10"/>
      <c r="B200" s="11"/>
      <c r="C200" s="11"/>
      <c r="D200" s="11"/>
      <c r="E200" s="12"/>
      <c r="F200" s="13"/>
      <c r="G200" s="13"/>
      <c r="H200" s="11"/>
      <c r="I200" s="11"/>
    </row>
    <row r="201" spans="1:9">
      <c r="A201" s="10"/>
      <c r="B201" s="11"/>
      <c r="C201" s="11"/>
      <c r="D201" s="11"/>
      <c r="E201" s="12"/>
      <c r="F201" s="13"/>
      <c r="G201" s="13"/>
      <c r="H201" s="11"/>
      <c r="I201" s="11"/>
    </row>
    <row r="202" spans="1:9">
      <c r="A202" s="10"/>
      <c r="B202" s="11"/>
      <c r="C202" s="11"/>
      <c r="D202" s="11"/>
      <c r="E202" s="12"/>
      <c r="F202" s="13"/>
      <c r="G202" s="13"/>
      <c r="H202" s="11"/>
      <c r="I202" s="11"/>
    </row>
    <row r="203" spans="1:9">
      <c r="A203" s="10"/>
      <c r="B203" s="11"/>
      <c r="C203" s="11"/>
      <c r="D203" s="11"/>
      <c r="E203" s="12"/>
      <c r="F203" s="13"/>
      <c r="G203" s="13"/>
      <c r="H203" s="11"/>
      <c r="I203" s="11"/>
    </row>
    <row r="204" spans="1:9">
      <c r="A204" s="10"/>
      <c r="B204" s="11"/>
      <c r="C204" s="11"/>
      <c r="D204" s="11"/>
      <c r="E204" s="12"/>
      <c r="F204" s="13"/>
      <c r="G204" s="13"/>
      <c r="H204" s="11"/>
      <c r="I204" s="11"/>
    </row>
    <row r="205" spans="1:9">
      <c r="A205" s="10"/>
      <c r="B205" s="11"/>
      <c r="C205" s="11"/>
      <c r="D205" s="11"/>
      <c r="E205" s="12"/>
      <c r="F205" s="13"/>
      <c r="G205" s="13"/>
      <c r="H205" s="11"/>
      <c r="I205" s="11"/>
    </row>
    <row r="206" spans="1:9">
      <c r="A206" s="10"/>
      <c r="B206" s="11"/>
      <c r="C206" s="11"/>
      <c r="D206" s="11"/>
      <c r="E206" s="12"/>
      <c r="F206" s="13"/>
      <c r="G206" s="13"/>
      <c r="H206" s="11"/>
      <c r="I206" s="11"/>
    </row>
    <row r="207" spans="1:9">
      <c r="A207" s="10"/>
      <c r="B207" s="11"/>
      <c r="C207" s="11"/>
      <c r="D207" s="11"/>
      <c r="E207" s="12"/>
      <c r="F207" s="13"/>
      <c r="G207" s="13"/>
      <c r="H207" s="11"/>
      <c r="I207" s="11"/>
    </row>
    <row r="208" spans="1:9">
      <c r="A208" s="10"/>
      <c r="B208" s="11"/>
      <c r="C208" s="11"/>
      <c r="D208" s="11"/>
      <c r="E208" s="12"/>
      <c r="F208" s="13"/>
      <c r="G208" s="13"/>
      <c r="H208" s="11"/>
      <c r="I208" s="11"/>
    </row>
    <row r="209" spans="1:9">
      <c r="A209" s="10"/>
      <c r="B209" s="11"/>
      <c r="C209" s="11"/>
      <c r="D209" s="11"/>
      <c r="E209" s="12"/>
      <c r="F209" s="13"/>
      <c r="G209" s="13"/>
      <c r="H209" s="11"/>
      <c r="I209" s="11"/>
    </row>
    <row r="210" spans="1:9">
      <c r="A210" s="10"/>
      <c r="B210" s="11"/>
      <c r="C210" s="11"/>
      <c r="D210" s="11"/>
      <c r="E210" s="12"/>
      <c r="F210" s="13"/>
      <c r="G210" s="13"/>
      <c r="H210" s="11"/>
      <c r="I210" s="11"/>
    </row>
    <row r="211" spans="1:9">
      <c r="A211" s="10"/>
      <c r="B211" s="11"/>
      <c r="C211" s="11"/>
      <c r="D211" s="11"/>
      <c r="E211" s="12"/>
      <c r="F211" s="13"/>
      <c r="G211" s="13"/>
      <c r="H211" s="11"/>
      <c r="I211" s="11"/>
    </row>
    <row r="212" spans="1:9">
      <c r="A212" s="10"/>
      <c r="B212" s="11"/>
      <c r="C212" s="11"/>
      <c r="D212" s="11"/>
      <c r="E212" s="12"/>
      <c r="F212" s="13"/>
      <c r="G212" s="13"/>
      <c r="H212" s="11"/>
      <c r="I212" s="11"/>
    </row>
    <row r="213" spans="1:9">
      <c r="A213" s="10"/>
      <c r="B213" s="11"/>
      <c r="C213" s="11"/>
      <c r="D213" s="11"/>
      <c r="E213" s="12"/>
      <c r="F213" s="13"/>
      <c r="G213" s="13"/>
      <c r="H213" s="11"/>
      <c r="I213" s="11"/>
    </row>
    <row r="214" spans="1:9">
      <c r="A214" s="10"/>
      <c r="B214" s="11"/>
      <c r="C214" s="11"/>
      <c r="D214" s="11"/>
      <c r="E214" s="12"/>
      <c r="F214" s="13"/>
      <c r="G214" s="13"/>
      <c r="H214" s="11"/>
      <c r="I214" s="11"/>
    </row>
    <row r="215" spans="1:9">
      <c r="A215" s="10"/>
      <c r="B215" s="11"/>
      <c r="C215" s="11"/>
      <c r="D215" s="11"/>
      <c r="E215" s="12"/>
      <c r="F215" s="13"/>
      <c r="G215" s="13"/>
      <c r="H215" s="11"/>
      <c r="I215" s="11"/>
    </row>
    <row r="216" spans="1:9">
      <c r="A216" s="10"/>
      <c r="B216" s="11"/>
      <c r="C216" s="11"/>
      <c r="D216" s="11"/>
      <c r="E216" s="12"/>
      <c r="F216" s="13"/>
      <c r="G216" s="13"/>
      <c r="H216" s="11"/>
      <c r="I216" s="11"/>
    </row>
    <row r="217" spans="1:9">
      <c r="A217" s="10"/>
      <c r="B217" s="11"/>
      <c r="C217" s="11"/>
      <c r="D217" s="11"/>
      <c r="E217" s="12"/>
      <c r="F217" s="13"/>
      <c r="G217" s="13"/>
      <c r="H217" s="11"/>
      <c r="I217" s="11"/>
    </row>
    <row r="218" spans="1:9">
      <c r="A218" s="10"/>
      <c r="B218" s="11"/>
      <c r="C218" s="11"/>
      <c r="D218" s="11"/>
      <c r="E218" s="12"/>
      <c r="F218" s="13"/>
      <c r="G218" s="13"/>
      <c r="H218" s="11"/>
      <c r="I218" s="11"/>
    </row>
    <row r="219" spans="1:9">
      <c r="A219" s="10"/>
      <c r="B219" s="11"/>
      <c r="C219" s="11"/>
      <c r="D219" s="11"/>
      <c r="E219" s="12"/>
      <c r="F219" s="13"/>
      <c r="G219" s="13"/>
      <c r="H219" s="11"/>
      <c r="I219" s="11"/>
    </row>
    <row r="220" spans="1:9">
      <c r="A220" s="10"/>
      <c r="B220" s="11"/>
      <c r="C220" s="11"/>
      <c r="D220" s="11"/>
      <c r="E220" s="12"/>
      <c r="F220" s="13"/>
      <c r="G220" s="13"/>
      <c r="H220" s="11"/>
      <c r="I220" s="11"/>
    </row>
    <row r="221" spans="1:9">
      <c r="A221" s="10"/>
      <c r="B221" s="11"/>
      <c r="C221" s="11"/>
      <c r="D221" s="11"/>
      <c r="E221" s="12"/>
      <c r="F221" s="13"/>
      <c r="G221" s="13"/>
      <c r="H221" s="11"/>
      <c r="I221" s="11"/>
    </row>
    <row r="222" spans="1:9">
      <c r="A222" s="10"/>
      <c r="B222" s="11"/>
      <c r="C222" s="11"/>
      <c r="D222" s="11"/>
      <c r="E222" s="12"/>
      <c r="F222" s="13"/>
      <c r="G222" s="13"/>
      <c r="H222" s="11"/>
      <c r="I222" s="11"/>
    </row>
    <row r="223" spans="1:9">
      <c r="A223" s="10"/>
      <c r="B223" s="11"/>
      <c r="C223" s="11"/>
      <c r="D223" s="11"/>
      <c r="E223" s="12"/>
      <c r="F223" s="13"/>
      <c r="G223" s="13"/>
      <c r="H223" s="11"/>
      <c r="I223" s="11"/>
    </row>
    <row r="224" spans="1:9">
      <c r="A224" s="10"/>
      <c r="B224" s="11"/>
      <c r="C224" s="11"/>
      <c r="D224" s="11"/>
      <c r="E224" s="12"/>
      <c r="F224" s="13"/>
      <c r="G224" s="13"/>
      <c r="H224" s="11"/>
      <c r="I224" s="11"/>
    </row>
    <row r="225" spans="1:9">
      <c r="A225" s="10"/>
      <c r="B225" s="11"/>
      <c r="C225" s="11"/>
      <c r="D225" s="11"/>
      <c r="E225" s="12"/>
      <c r="F225" s="13"/>
      <c r="G225" s="13"/>
      <c r="H225" s="11"/>
      <c r="I225" s="11"/>
    </row>
    <row r="226" spans="1:9">
      <c r="A226" s="10"/>
      <c r="B226" s="11"/>
      <c r="C226" s="11"/>
      <c r="D226" s="11"/>
      <c r="E226" s="12"/>
      <c r="F226" s="13"/>
      <c r="G226" s="13"/>
      <c r="H226" s="11"/>
      <c r="I226" s="11"/>
    </row>
    <row r="227" spans="1:9">
      <c r="A227" s="10"/>
      <c r="B227" s="11"/>
      <c r="C227" s="11"/>
      <c r="D227" s="11"/>
      <c r="E227" s="12"/>
      <c r="F227" s="13"/>
      <c r="G227" s="13"/>
      <c r="H227" s="11"/>
      <c r="I227" s="11"/>
    </row>
    <row r="228" spans="1:9">
      <c r="A228" s="10"/>
      <c r="B228" s="11"/>
      <c r="C228" s="11"/>
      <c r="D228" s="11"/>
      <c r="E228" s="12"/>
      <c r="F228" s="13"/>
      <c r="G228" s="13"/>
      <c r="H228" s="11"/>
      <c r="I228" s="11"/>
    </row>
    <row r="229" spans="1:9">
      <c r="A229" s="10"/>
      <c r="B229" s="11"/>
      <c r="C229" s="11"/>
      <c r="D229" s="11"/>
      <c r="E229" s="12"/>
      <c r="F229" s="13"/>
      <c r="G229" s="13"/>
      <c r="H229" s="11"/>
      <c r="I229" s="11"/>
    </row>
    <row r="230" spans="1:9">
      <c r="A230" s="10"/>
      <c r="B230" s="11"/>
      <c r="C230" s="11"/>
      <c r="D230" s="11"/>
      <c r="E230" s="12"/>
      <c r="F230" s="13"/>
      <c r="G230" s="13"/>
      <c r="H230" s="11"/>
      <c r="I230" s="11"/>
    </row>
    <row r="231" spans="1:9">
      <c r="A231" s="10"/>
      <c r="B231" s="11"/>
      <c r="C231" s="11"/>
      <c r="D231" s="11"/>
      <c r="E231" s="12"/>
      <c r="F231" s="13"/>
      <c r="G231" s="13"/>
      <c r="H231" s="11"/>
      <c r="I231" s="11"/>
    </row>
    <row r="232" spans="1:9">
      <c r="A232" s="10"/>
      <c r="B232" s="11"/>
      <c r="C232" s="11"/>
      <c r="D232" s="11"/>
      <c r="E232" s="12"/>
      <c r="F232" s="13"/>
      <c r="G232" s="13"/>
      <c r="H232" s="11"/>
      <c r="I232" s="11"/>
    </row>
    <row r="233" spans="1:9">
      <c r="A233" s="10"/>
      <c r="B233" s="11"/>
      <c r="C233" s="11"/>
      <c r="D233" s="11"/>
      <c r="E233" s="12"/>
      <c r="F233" s="13"/>
      <c r="G233" s="13"/>
      <c r="H233" s="11"/>
      <c r="I233" s="11"/>
    </row>
    <row r="234" spans="1:9">
      <c r="A234" s="10"/>
      <c r="B234" s="11"/>
      <c r="C234" s="11"/>
      <c r="D234" s="11"/>
      <c r="E234" s="12"/>
      <c r="F234" s="13"/>
      <c r="G234" s="13"/>
      <c r="H234" s="11"/>
      <c r="I234" s="11"/>
    </row>
    <row r="235" spans="1:9">
      <c r="A235" s="10"/>
      <c r="B235" s="11"/>
      <c r="C235" s="11"/>
      <c r="D235" s="11"/>
      <c r="E235" s="12"/>
      <c r="F235" s="13"/>
      <c r="G235" s="13"/>
      <c r="H235" s="11"/>
      <c r="I235" s="11"/>
    </row>
    <row r="236" spans="1:9">
      <c r="A236" s="10"/>
      <c r="B236" s="11"/>
      <c r="C236" s="11"/>
      <c r="D236" s="11"/>
      <c r="E236" s="12"/>
      <c r="F236" s="13"/>
      <c r="G236" s="13"/>
      <c r="H236" s="11"/>
      <c r="I236" s="11"/>
    </row>
    <row r="237" spans="1:9">
      <c r="A237" s="10"/>
      <c r="B237" s="11"/>
      <c r="C237" s="11"/>
      <c r="D237" s="11"/>
      <c r="E237" s="12"/>
      <c r="F237" s="13"/>
      <c r="G237" s="13"/>
      <c r="H237" s="11"/>
      <c r="I237" s="11"/>
    </row>
    <row r="238" spans="1:9">
      <c r="A238" s="10"/>
      <c r="B238" s="11"/>
      <c r="C238" s="11"/>
      <c r="D238" s="11"/>
      <c r="E238" s="12"/>
      <c r="F238" s="13"/>
      <c r="G238" s="13"/>
      <c r="H238" s="11"/>
      <c r="I238" s="11"/>
    </row>
    <row r="239" spans="1:9">
      <c r="A239" s="10"/>
      <c r="B239" s="11"/>
      <c r="C239" s="11"/>
      <c r="D239" s="11"/>
      <c r="E239" s="12"/>
      <c r="F239" s="13"/>
      <c r="G239" s="13"/>
      <c r="H239" s="11"/>
      <c r="I239" s="11"/>
    </row>
    <row r="240" spans="1:9">
      <c r="A240" s="10"/>
      <c r="B240" s="11"/>
      <c r="C240" s="11"/>
      <c r="D240" s="11"/>
      <c r="E240" s="12"/>
      <c r="F240" s="13"/>
      <c r="G240" s="13"/>
      <c r="H240" s="11"/>
      <c r="I240" s="11"/>
    </row>
    <row r="241" spans="1:9">
      <c r="A241" s="10"/>
      <c r="B241" s="11"/>
      <c r="C241" s="11"/>
      <c r="D241" s="11"/>
      <c r="E241" s="12"/>
      <c r="F241" s="13"/>
      <c r="G241" s="13"/>
      <c r="H241" s="11"/>
      <c r="I241" s="11"/>
    </row>
    <row r="242" spans="1:9">
      <c r="A242" s="10"/>
      <c r="B242" s="11"/>
      <c r="C242" s="11"/>
      <c r="D242" s="11"/>
      <c r="E242" s="12"/>
      <c r="F242" s="13"/>
      <c r="G242" s="13"/>
      <c r="H242" s="11"/>
      <c r="I242" s="11"/>
    </row>
    <row r="243" spans="1:9">
      <c r="A243" s="10"/>
      <c r="B243" s="11"/>
      <c r="C243" s="11"/>
      <c r="D243" s="11"/>
      <c r="E243" s="12"/>
      <c r="F243" s="13"/>
      <c r="G243" s="13"/>
      <c r="H243" s="11"/>
      <c r="I243" s="11"/>
    </row>
    <row r="244" spans="1:9">
      <c r="A244" s="10"/>
      <c r="B244" s="11"/>
      <c r="C244" s="11"/>
      <c r="D244" s="11"/>
      <c r="E244" s="12"/>
      <c r="F244" s="13"/>
      <c r="G244" s="13"/>
      <c r="H244" s="11"/>
      <c r="I244" s="11"/>
    </row>
    <row r="245" spans="1:9">
      <c r="A245" s="10"/>
      <c r="B245" s="11"/>
      <c r="C245" s="11"/>
      <c r="D245" s="11"/>
      <c r="E245" s="12"/>
      <c r="F245" s="13"/>
      <c r="G245" s="13"/>
      <c r="H245" s="11"/>
      <c r="I245" s="11"/>
    </row>
    <row r="246" spans="1:9">
      <c r="A246" s="10"/>
      <c r="B246" s="11"/>
      <c r="C246" s="11"/>
      <c r="D246" s="11"/>
      <c r="E246" s="12"/>
      <c r="F246" s="13"/>
      <c r="G246" s="13"/>
      <c r="H246" s="11"/>
      <c r="I246" s="11"/>
    </row>
    <row r="247" spans="1:9">
      <c r="A247" s="10"/>
      <c r="B247" s="11"/>
      <c r="C247" s="11"/>
      <c r="D247" s="11"/>
      <c r="E247" s="12"/>
      <c r="F247" s="13"/>
      <c r="G247" s="13"/>
      <c r="H247" s="11"/>
      <c r="I247" s="11"/>
    </row>
    <row r="248" spans="1:9">
      <c r="A248" s="10"/>
      <c r="B248" s="11"/>
      <c r="C248" s="11"/>
      <c r="D248" s="11"/>
      <c r="E248" s="12"/>
      <c r="F248" s="13"/>
      <c r="G248" s="13"/>
      <c r="H248" s="11"/>
      <c r="I248" s="11"/>
    </row>
    <row r="249" spans="1:9">
      <c r="A249" s="10"/>
      <c r="B249" s="11"/>
      <c r="C249" s="11"/>
      <c r="D249" s="11"/>
      <c r="E249" s="12"/>
      <c r="F249" s="13"/>
      <c r="G249" s="13"/>
      <c r="H249" s="11"/>
      <c r="I249" s="11"/>
    </row>
    <row r="250" spans="1:9">
      <c r="A250" s="10"/>
      <c r="B250" s="11"/>
      <c r="C250" s="11"/>
      <c r="D250" s="11"/>
      <c r="E250" s="12"/>
      <c r="F250" s="13"/>
      <c r="G250" s="13"/>
      <c r="H250" s="11"/>
      <c r="I250" s="11"/>
    </row>
    <row r="251" spans="1:9">
      <c r="A251" s="10"/>
      <c r="B251" s="11"/>
      <c r="C251" s="11"/>
      <c r="D251" s="11"/>
      <c r="E251" s="12"/>
      <c r="F251" s="13"/>
      <c r="G251" s="13"/>
      <c r="H251" s="11"/>
      <c r="I251" s="11"/>
    </row>
    <row r="252" spans="1:9">
      <c r="A252" s="10"/>
      <c r="B252" s="11"/>
      <c r="C252" s="11"/>
      <c r="D252" s="11"/>
      <c r="E252" s="12"/>
      <c r="F252" s="13"/>
      <c r="G252" s="13"/>
      <c r="H252" s="11"/>
      <c r="I252" s="11"/>
    </row>
    <row r="253" spans="1:9">
      <c r="A253" s="10"/>
      <c r="B253" s="11"/>
      <c r="C253" s="11"/>
      <c r="D253" s="11"/>
      <c r="E253" s="12"/>
      <c r="F253" s="13"/>
      <c r="G253" s="13"/>
      <c r="H253" s="11"/>
      <c r="I253" s="11"/>
    </row>
    <row r="254" spans="1:9">
      <c r="A254" s="10"/>
      <c r="B254" s="11"/>
      <c r="C254" s="11"/>
      <c r="D254" s="11"/>
      <c r="E254" s="12"/>
      <c r="F254" s="13"/>
      <c r="G254" s="13"/>
      <c r="H254" s="11"/>
      <c r="I254" s="11"/>
    </row>
    <row r="255" spans="1:9">
      <c r="A255" s="10"/>
      <c r="B255" s="11"/>
      <c r="C255" s="11"/>
      <c r="D255" s="11"/>
      <c r="E255" s="12"/>
      <c r="F255" s="13"/>
      <c r="G255" s="13"/>
      <c r="H255" s="11"/>
      <c r="I255" s="11"/>
    </row>
    <row r="256" spans="1:9">
      <c r="A256" s="10"/>
      <c r="B256" s="11"/>
      <c r="C256" s="11"/>
      <c r="D256" s="11"/>
      <c r="E256" s="12"/>
      <c r="F256" s="13"/>
      <c r="G256" s="13"/>
      <c r="H256" s="11"/>
      <c r="I256" s="11"/>
    </row>
    <row r="257" spans="1:9">
      <c r="A257" s="10"/>
      <c r="B257" s="11"/>
      <c r="C257" s="11"/>
      <c r="D257" s="11"/>
      <c r="E257" s="12"/>
      <c r="F257" s="13"/>
      <c r="G257" s="13"/>
      <c r="H257" s="11"/>
      <c r="I257" s="11"/>
    </row>
    <row r="258" spans="1:9">
      <c r="A258" s="10"/>
      <c r="B258" s="11"/>
      <c r="C258" s="11"/>
      <c r="D258" s="11"/>
      <c r="E258" s="12"/>
      <c r="F258" s="13"/>
      <c r="G258" s="13"/>
      <c r="H258" s="11"/>
      <c r="I258" s="11"/>
    </row>
    <row r="259" spans="1:9">
      <c r="A259" s="10"/>
      <c r="B259" s="11"/>
      <c r="C259" s="11"/>
      <c r="D259" s="11"/>
      <c r="E259" s="12"/>
      <c r="F259" s="13"/>
      <c r="G259" s="13"/>
      <c r="H259" s="11"/>
      <c r="I259" s="11"/>
    </row>
    <row r="260" spans="1:9">
      <c r="A260" s="10"/>
      <c r="B260" s="11"/>
      <c r="C260" s="11"/>
      <c r="D260" s="11"/>
      <c r="E260" s="12"/>
      <c r="F260" s="13"/>
      <c r="G260" s="13"/>
      <c r="H260" s="11"/>
      <c r="I260" s="11"/>
    </row>
    <row r="261" spans="1:9">
      <c r="A261" s="10"/>
      <c r="B261" s="11"/>
      <c r="C261" s="11"/>
      <c r="D261" s="11"/>
      <c r="E261" s="12"/>
      <c r="F261" s="13"/>
      <c r="G261" s="13"/>
      <c r="H261" s="11"/>
      <c r="I261" s="11"/>
    </row>
    <row r="262" spans="1:9">
      <c r="A262" s="10"/>
      <c r="B262" s="11"/>
      <c r="C262" s="11"/>
      <c r="D262" s="11"/>
      <c r="E262" s="12"/>
      <c r="F262" s="13"/>
      <c r="G262" s="13"/>
      <c r="H262" s="11"/>
      <c r="I262" s="11"/>
    </row>
    <row r="263" spans="1:9">
      <c r="A263" s="10"/>
      <c r="B263" s="11"/>
      <c r="C263" s="11"/>
      <c r="D263" s="11"/>
      <c r="E263" s="12"/>
      <c r="F263" s="13"/>
      <c r="G263" s="13"/>
      <c r="H263" s="11"/>
      <c r="I263" s="11"/>
    </row>
    <row r="264" spans="1:9">
      <c r="A264" s="10"/>
      <c r="B264" s="11"/>
      <c r="C264" s="11"/>
      <c r="D264" s="11"/>
      <c r="E264" s="12"/>
      <c r="F264" s="13"/>
      <c r="G264" s="13"/>
      <c r="H264" s="11"/>
      <c r="I264" s="11"/>
    </row>
    <row r="265" spans="1:9">
      <c r="A265" s="10"/>
      <c r="B265" s="11"/>
      <c r="C265" s="11"/>
      <c r="D265" s="11"/>
      <c r="E265" s="12"/>
      <c r="F265" s="13"/>
      <c r="G265" s="13"/>
      <c r="H265" s="11"/>
      <c r="I265" s="11"/>
    </row>
    <row r="266" spans="1:9">
      <c r="A266" s="10"/>
      <c r="B266" s="11"/>
      <c r="C266" s="11"/>
      <c r="D266" s="11"/>
      <c r="E266" s="12"/>
      <c r="F266" s="13"/>
      <c r="G266" s="13"/>
      <c r="H266" s="11"/>
      <c r="I266" s="11"/>
    </row>
    <row r="267" spans="1:9">
      <c r="A267" s="10"/>
      <c r="B267" s="11"/>
      <c r="C267" s="11"/>
      <c r="D267" s="11"/>
      <c r="E267" s="12"/>
      <c r="F267" s="13"/>
      <c r="G267" s="13"/>
      <c r="H267" s="11"/>
      <c r="I267" s="11"/>
    </row>
    <row r="268" spans="1:9">
      <c r="A268" s="10"/>
      <c r="B268" s="11"/>
      <c r="C268" s="11"/>
      <c r="D268" s="11"/>
      <c r="E268" s="12"/>
      <c r="F268" s="13"/>
      <c r="G268" s="13"/>
      <c r="H268" s="11"/>
      <c r="I268" s="11"/>
    </row>
    <row r="269" spans="1:9">
      <c r="A269" s="10"/>
      <c r="B269" s="11"/>
      <c r="C269" s="11"/>
      <c r="D269" s="11"/>
      <c r="E269" s="12"/>
      <c r="F269" s="13"/>
      <c r="G269" s="13"/>
      <c r="H269" s="11"/>
      <c r="I269" s="11"/>
    </row>
    <row r="270" spans="1:9">
      <c r="A270" s="10"/>
      <c r="B270" s="11"/>
      <c r="C270" s="11"/>
      <c r="D270" s="11"/>
      <c r="E270" s="12"/>
      <c r="F270" s="13"/>
      <c r="G270" s="13"/>
      <c r="H270" s="11"/>
      <c r="I270" s="11"/>
    </row>
    <row r="271" spans="1:9">
      <c r="A271" s="10"/>
      <c r="B271" s="11"/>
      <c r="C271" s="11"/>
      <c r="D271" s="11"/>
      <c r="E271" s="12"/>
      <c r="F271" s="13"/>
      <c r="G271" s="13"/>
      <c r="H271" s="11"/>
      <c r="I271" s="11"/>
    </row>
    <row r="272" spans="1:9">
      <c r="A272" s="10"/>
      <c r="B272" s="11"/>
      <c r="C272" s="11"/>
      <c r="D272" s="11"/>
      <c r="E272" s="12"/>
      <c r="F272" s="13"/>
      <c r="G272" s="13"/>
      <c r="H272" s="11"/>
      <c r="I272" s="11"/>
    </row>
    <row r="273" spans="1:9">
      <c r="A273" s="10"/>
      <c r="B273" s="11"/>
      <c r="C273" s="11"/>
      <c r="D273" s="11"/>
      <c r="E273" s="12"/>
      <c r="F273" s="13"/>
      <c r="G273" s="13"/>
      <c r="H273" s="11"/>
      <c r="I273" s="11"/>
    </row>
    <row r="274" spans="1:9">
      <c r="A274" s="10"/>
      <c r="B274" s="11"/>
      <c r="C274" s="11"/>
      <c r="D274" s="11"/>
      <c r="E274" s="12"/>
      <c r="F274" s="13"/>
      <c r="G274" s="13"/>
      <c r="H274" s="11"/>
      <c r="I274" s="11"/>
    </row>
    <row r="275" spans="1:9">
      <c r="A275" s="10"/>
      <c r="B275" s="11"/>
      <c r="C275" s="11"/>
      <c r="D275" s="11"/>
      <c r="E275" s="12"/>
      <c r="F275" s="13"/>
      <c r="G275" s="13"/>
      <c r="H275" s="11"/>
      <c r="I275" s="11"/>
    </row>
    <row r="276" spans="1:9">
      <c r="A276" s="10"/>
      <c r="B276" s="11"/>
      <c r="C276" s="11"/>
      <c r="D276" s="11"/>
      <c r="E276" s="12"/>
      <c r="F276" s="13"/>
      <c r="G276" s="13"/>
      <c r="H276" s="11"/>
      <c r="I276" s="11"/>
    </row>
    <row r="277" spans="1:9">
      <c r="A277" s="10"/>
      <c r="B277" s="11"/>
      <c r="C277" s="11"/>
      <c r="D277" s="11"/>
      <c r="E277" s="12"/>
      <c r="F277" s="13"/>
      <c r="G277" s="13"/>
      <c r="H277" s="11"/>
      <c r="I277" s="11"/>
    </row>
    <row r="278" spans="1:9">
      <c r="A278" s="10"/>
      <c r="B278" s="11"/>
      <c r="C278" s="11"/>
      <c r="D278" s="11"/>
      <c r="E278" s="12"/>
      <c r="F278" s="13"/>
      <c r="G278" s="13"/>
      <c r="H278" s="11"/>
      <c r="I278" s="11"/>
    </row>
    <row r="279" spans="1:9">
      <c r="A279" s="10"/>
      <c r="B279" s="11"/>
      <c r="C279" s="11"/>
      <c r="D279" s="11"/>
      <c r="E279" s="12"/>
      <c r="F279" s="13"/>
      <c r="G279" s="13"/>
      <c r="H279" s="11"/>
      <c r="I279" s="11"/>
    </row>
    <row r="280" spans="1:9">
      <c r="A280" s="10"/>
      <c r="B280" s="11"/>
      <c r="C280" s="11"/>
      <c r="D280" s="11"/>
      <c r="E280" s="12"/>
      <c r="F280" s="13"/>
      <c r="G280" s="13"/>
      <c r="H280" s="11"/>
      <c r="I280" s="11"/>
    </row>
    <row r="281" spans="1:9">
      <c r="A281" s="10"/>
      <c r="B281" s="11"/>
      <c r="C281" s="11"/>
      <c r="D281" s="11"/>
      <c r="E281" s="12"/>
      <c r="F281" s="13"/>
      <c r="G281" s="13"/>
      <c r="H281" s="11"/>
      <c r="I281" s="11"/>
    </row>
    <row r="282" spans="1:9">
      <c r="A282" s="10"/>
      <c r="B282" s="11"/>
      <c r="C282" s="11"/>
      <c r="D282" s="11"/>
      <c r="E282" s="12"/>
      <c r="F282" s="13"/>
      <c r="G282" s="13"/>
      <c r="H282" s="11"/>
      <c r="I282" s="11"/>
    </row>
    <row r="283" spans="1:9">
      <c r="A283" s="10"/>
      <c r="B283" s="11"/>
      <c r="C283" s="11"/>
      <c r="D283" s="11"/>
      <c r="E283" s="12"/>
      <c r="F283" s="13"/>
      <c r="G283" s="13"/>
      <c r="H283" s="11"/>
      <c r="I283" s="11"/>
    </row>
    <row r="284" spans="1:9">
      <c r="A284" s="10"/>
      <c r="B284" s="11"/>
      <c r="C284" s="11"/>
      <c r="D284" s="11"/>
      <c r="E284" s="12"/>
      <c r="F284" s="13"/>
      <c r="G284" s="13"/>
      <c r="H284" s="11"/>
      <c r="I284" s="11"/>
    </row>
    <row r="285" spans="1:9">
      <c r="A285" s="10"/>
      <c r="B285" s="11"/>
      <c r="C285" s="11"/>
      <c r="D285" s="11"/>
      <c r="E285" s="12"/>
      <c r="F285" s="13"/>
      <c r="G285" s="13"/>
      <c r="H285" s="11"/>
      <c r="I285" s="11"/>
    </row>
    <row r="286" spans="1:9">
      <c r="A286" s="10"/>
      <c r="B286" s="11"/>
      <c r="C286" s="11"/>
      <c r="D286" s="11"/>
      <c r="E286" s="12"/>
      <c r="F286" s="13"/>
      <c r="G286" s="13"/>
      <c r="H286" s="11"/>
      <c r="I286" s="11"/>
    </row>
    <row r="287" spans="1:9">
      <c r="A287" s="10"/>
      <c r="B287" s="11"/>
      <c r="C287" s="11"/>
      <c r="D287" s="11"/>
      <c r="E287" s="12"/>
      <c r="F287" s="13"/>
      <c r="G287" s="13"/>
      <c r="H287" s="11"/>
      <c r="I287" s="11"/>
    </row>
    <row r="288" spans="1:9">
      <c r="A288" s="10"/>
      <c r="B288" s="11"/>
      <c r="C288" s="11"/>
      <c r="D288" s="11"/>
      <c r="E288" s="12"/>
      <c r="F288" s="13"/>
      <c r="G288" s="13"/>
      <c r="H288" s="11"/>
      <c r="I288" s="11"/>
    </row>
    <row r="289" spans="1:9">
      <c r="A289" s="10"/>
      <c r="B289" s="11"/>
      <c r="C289" s="11"/>
      <c r="D289" s="11"/>
      <c r="E289" s="12"/>
      <c r="F289" s="13"/>
      <c r="G289" s="13"/>
      <c r="H289" s="11"/>
      <c r="I289" s="11"/>
    </row>
    <row r="290" spans="1:9">
      <c r="A290" s="10"/>
      <c r="B290" s="11"/>
      <c r="C290" s="11"/>
      <c r="D290" s="11"/>
      <c r="E290" s="12"/>
      <c r="F290" s="13"/>
      <c r="G290" s="13"/>
      <c r="H290" s="11"/>
      <c r="I290" s="11"/>
    </row>
    <row r="291" spans="1:9">
      <c r="A291" s="10"/>
      <c r="B291" s="11"/>
      <c r="C291" s="11"/>
      <c r="D291" s="11"/>
      <c r="E291" s="12"/>
      <c r="F291" s="13"/>
      <c r="G291" s="13"/>
      <c r="H291" s="11"/>
      <c r="I291" s="11"/>
    </row>
    <row r="292" spans="1:9">
      <c r="A292" s="10"/>
      <c r="B292" s="11"/>
      <c r="C292" s="11"/>
      <c r="D292" s="11"/>
      <c r="E292" s="12"/>
      <c r="F292" s="13"/>
      <c r="G292" s="13"/>
      <c r="H292" s="11"/>
      <c r="I292" s="11"/>
    </row>
    <row r="293" spans="1:9">
      <c r="A293" s="10"/>
      <c r="B293" s="11"/>
      <c r="C293" s="11"/>
      <c r="D293" s="11"/>
      <c r="E293" s="12"/>
      <c r="F293" s="13"/>
      <c r="G293" s="13"/>
      <c r="H293" s="11"/>
      <c r="I293" s="11"/>
    </row>
    <row r="294" spans="1:9">
      <c r="A294" s="10"/>
      <c r="B294" s="11"/>
      <c r="C294" s="11"/>
      <c r="D294" s="11"/>
      <c r="E294" s="12"/>
      <c r="F294" s="13"/>
      <c r="G294" s="13"/>
      <c r="H294" s="11"/>
      <c r="I294" s="11"/>
    </row>
    <row r="295" spans="1:9">
      <c r="A295" s="10"/>
      <c r="B295" s="11"/>
      <c r="C295" s="11"/>
      <c r="D295" s="11"/>
      <c r="E295" s="12"/>
      <c r="F295" s="13"/>
      <c r="G295" s="13"/>
      <c r="H295" s="11"/>
      <c r="I295" s="11"/>
    </row>
    <row r="296" spans="1:9">
      <c r="A296" s="10"/>
      <c r="B296" s="11"/>
      <c r="C296" s="11"/>
      <c r="D296" s="11"/>
      <c r="E296" s="12"/>
      <c r="F296" s="13"/>
      <c r="G296" s="13"/>
      <c r="H296" s="11"/>
      <c r="I296" s="11"/>
    </row>
    <row r="297" spans="1:9">
      <c r="A297" s="10"/>
      <c r="B297" s="11"/>
      <c r="C297" s="11"/>
      <c r="D297" s="11"/>
      <c r="E297" s="12"/>
      <c r="F297" s="13"/>
      <c r="G297" s="13"/>
      <c r="H297" s="11"/>
      <c r="I297" s="11"/>
    </row>
    <row r="298" spans="1:9">
      <c r="A298" s="10"/>
      <c r="B298" s="11"/>
      <c r="C298" s="11"/>
      <c r="D298" s="11"/>
      <c r="E298" s="12"/>
      <c r="F298" s="13"/>
      <c r="G298" s="13"/>
      <c r="H298" s="11"/>
      <c r="I298" s="11"/>
    </row>
    <row r="299" spans="1:9">
      <c r="A299" s="10"/>
      <c r="B299" s="11"/>
      <c r="C299" s="11"/>
      <c r="D299" s="11"/>
      <c r="E299" s="12"/>
      <c r="F299" s="13"/>
      <c r="G299" s="13"/>
      <c r="H299" s="11"/>
      <c r="I299" s="11"/>
    </row>
    <row r="300" spans="1:9">
      <c r="A300" s="10"/>
      <c r="B300" s="11"/>
      <c r="C300" s="11"/>
      <c r="D300" s="11"/>
      <c r="E300" s="12"/>
      <c r="F300" s="13"/>
      <c r="G300" s="13"/>
      <c r="H300" s="11"/>
      <c r="I300" s="11"/>
    </row>
    <row r="301" spans="1:9">
      <c r="A301" s="10"/>
      <c r="B301" s="11"/>
      <c r="C301" s="11"/>
      <c r="D301" s="11"/>
      <c r="E301" s="12"/>
      <c r="F301" s="13"/>
      <c r="G301" s="13"/>
      <c r="H301" s="11"/>
      <c r="I301" s="11"/>
    </row>
    <row r="302" spans="1:9">
      <c r="A302" s="10"/>
      <c r="B302" s="11"/>
      <c r="C302" s="11"/>
      <c r="D302" s="11"/>
      <c r="E302" s="12"/>
      <c r="F302" s="13"/>
      <c r="G302" s="13"/>
      <c r="H302" s="11"/>
      <c r="I302" s="11"/>
    </row>
    <row r="303" spans="1:9">
      <c r="A303" s="10"/>
      <c r="B303" s="11"/>
      <c r="C303" s="11"/>
      <c r="D303" s="11"/>
      <c r="E303" s="12"/>
      <c r="F303" s="13"/>
      <c r="G303" s="13"/>
      <c r="H303" s="11"/>
      <c r="I303" s="11"/>
    </row>
    <row r="304" spans="1:9">
      <c r="A304" s="10"/>
      <c r="B304" s="11"/>
      <c r="C304" s="11"/>
      <c r="D304" s="11"/>
      <c r="E304" s="12"/>
      <c r="F304" s="13"/>
      <c r="G304" s="13"/>
      <c r="H304" s="11"/>
      <c r="I304" s="11"/>
    </row>
    <row r="305" spans="1:9">
      <c r="A305" s="10"/>
      <c r="B305" s="11"/>
      <c r="C305" s="11"/>
      <c r="D305" s="11"/>
      <c r="E305" s="12"/>
      <c r="F305" s="13"/>
      <c r="G305" s="13"/>
      <c r="H305" s="11"/>
      <c r="I305" s="11"/>
    </row>
    <row r="306" spans="1:9">
      <c r="A306" s="10"/>
      <c r="B306" s="11"/>
      <c r="C306" s="11"/>
      <c r="D306" s="11"/>
      <c r="E306" s="12"/>
      <c r="F306" s="13"/>
      <c r="G306" s="13"/>
      <c r="H306" s="11"/>
      <c r="I306" s="11"/>
    </row>
    <row r="307" spans="1:9">
      <c r="A307" s="10"/>
      <c r="B307" s="11"/>
      <c r="C307" s="11"/>
      <c r="D307" s="11"/>
      <c r="E307" s="12"/>
      <c r="F307" s="13"/>
      <c r="G307" s="13"/>
      <c r="H307" s="11"/>
      <c r="I307" s="11"/>
    </row>
    <row r="308" spans="1:9">
      <c r="A308" s="10"/>
      <c r="B308" s="11"/>
      <c r="C308" s="11"/>
      <c r="D308" s="11"/>
      <c r="E308" s="12"/>
      <c r="F308" s="13"/>
      <c r="G308" s="13"/>
      <c r="H308" s="11"/>
      <c r="I308" s="11"/>
    </row>
    <row r="309" spans="1:9">
      <c r="A309" s="10"/>
      <c r="B309" s="11"/>
      <c r="C309" s="11"/>
      <c r="D309" s="11"/>
      <c r="E309" s="12"/>
      <c r="F309" s="13"/>
      <c r="G309" s="13"/>
      <c r="H309" s="11"/>
      <c r="I309" s="11"/>
    </row>
    <row r="310" spans="1:9">
      <c r="A310" s="10"/>
      <c r="B310" s="11"/>
      <c r="C310" s="11"/>
      <c r="D310" s="11"/>
      <c r="E310" s="12"/>
      <c r="F310" s="13"/>
      <c r="G310" s="13"/>
      <c r="H310" s="11"/>
      <c r="I310" s="11"/>
    </row>
    <row r="311" spans="1:9">
      <c r="A311" s="10"/>
      <c r="B311" s="11"/>
      <c r="C311" s="11"/>
      <c r="D311" s="11"/>
      <c r="E311" s="12"/>
      <c r="F311" s="13"/>
      <c r="G311" s="13"/>
      <c r="H311" s="11"/>
      <c r="I311" s="11"/>
    </row>
    <row r="312" spans="1:9">
      <c r="A312" s="10"/>
      <c r="B312" s="11"/>
      <c r="C312" s="11"/>
      <c r="D312" s="11"/>
      <c r="E312" s="12"/>
      <c r="F312" s="13"/>
      <c r="G312" s="13"/>
      <c r="H312" s="11"/>
      <c r="I312" s="11"/>
    </row>
    <row r="313" spans="1:9">
      <c r="A313" s="10"/>
      <c r="B313" s="11"/>
      <c r="C313" s="11"/>
      <c r="D313" s="11"/>
      <c r="E313" s="12"/>
      <c r="F313" s="13"/>
      <c r="G313" s="13"/>
      <c r="H313" s="11"/>
      <c r="I313" s="11"/>
    </row>
    <row r="314" spans="1:9">
      <c r="A314" s="10"/>
      <c r="B314" s="11"/>
      <c r="C314" s="11"/>
      <c r="D314" s="11"/>
      <c r="E314" s="12"/>
      <c r="F314" s="13"/>
      <c r="G314" s="13"/>
      <c r="H314" s="11"/>
      <c r="I314" s="11"/>
    </row>
    <row r="315" spans="1:9">
      <c r="A315" s="10"/>
      <c r="B315" s="11"/>
      <c r="C315" s="11"/>
      <c r="D315" s="11"/>
      <c r="E315" s="12"/>
      <c r="F315" s="13"/>
      <c r="G315" s="13"/>
      <c r="H315" s="11"/>
      <c r="I315" s="11"/>
    </row>
    <row r="316" spans="1:9">
      <c r="A316" s="10"/>
      <c r="B316" s="11"/>
      <c r="C316" s="11"/>
      <c r="D316" s="11"/>
      <c r="E316" s="12"/>
      <c r="F316" s="13"/>
      <c r="G316" s="13"/>
      <c r="H316" s="11"/>
      <c r="I316" s="11"/>
    </row>
    <row r="317" spans="1:9">
      <c r="A317" s="10"/>
      <c r="B317" s="11"/>
      <c r="C317" s="11"/>
      <c r="D317" s="11"/>
      <c r="E317" s="12"/>
      <c r="F317" s="13"/>
      <c r="G317" s="13"/>
      <c r="H317" s="11"/>
      <c r="I317" s="11"/>
    </row>
    <row r="318" spans="1:9">
      <c r="A318" s="10"/>
      <c r="B318" s="11"/>
      <c r="C318" s="11"/>
      <c r="D318" s="11"/>
      <c r="E318" s="12"/>
      <c r="F318" s="13"/>
      <c r="G318" s="13"/>
      <c r="H318" s="11"/>
      <c r="I318" s="11"/>
    </row>
    <row r="319" spans="1:9">
      <c r="A319" s="10"/>
      <c r="B319" s="11"/>
      <c r="C319" s="11"/>
      <c r="D319" s="11"/>
      <c r="E319" s="12"/>
      <c r="F319" s="13"/>
      <c r="G319" s="13"/>
      <c r="H319" s="11"/>
      <c r="I319" s="11"/>
    </row>
    <row r="320" spans="1:9">
      <c r="A320" s="10"/>
      <c r="B320" s="11"/>
      <c r="C320" s="11"/>
      <c r="D320" s="11"/>
      <c r="E320" s="12"/>
      <c r="F320" s="13"/>
      <c r="G320" s="13"/>
      <c r="H320" s="11"/>
      <c r="I320" s="11"/>
    </row>
    <row r="321" spans="1:9">
      <c r="A321" s="10"/>
      <c r="B321" s="11"/>
      <c r="C321" s="11"/>
      <c r="D321" s="11"/>
      <c r="E321" s="12"/>
      <c r="F321" s="13"/>
      <c r="G321" s="13"/>
      <c r="H321" s="11"/>
      <c r="I321" s="11"/>
    </row>
    <row r="322" spans="1:9">
      <c r="A322" s="10"/>
      <c r="B322" s="11"/>
      <c r="C322" s="11"/>
      <c r="D322" s="11"/>
      <c r="E322" s="12"/>
      <c r="F322" s="13"/>
      <c r="G322" s="13"/>
      <c r="H322" s="11"/>
      <c r="I322" s="11"/>
    </row>
    <row r="323" spans="1:9">
      <c r="A323" s="10"/>
      <c r="B323" s="11"/>
      <c r="C323" s="11"/>
      <c r="D323" s="11"/>
      <c r="E323" s="12"/>
      <c r="F323" s="13"/>
      <c r="G323" s="13"/>
      <c r="H323" s="11"/>
      <c r="I323" s="11"/>
    </row>
    <row r="324" spans="1:9">
      <c r="A324" s="10"/>
      <c r="B324" s="11"/>
      <c r="C324" s="11"/>
      <c r="D324" s="11"/>
      <c r="E324" s="12"/>
      <c r="F324" s="13"/>
      <c r="G324" s="13"/>
      <c r="H324" s="11"/>
      <c r="I324" s="11"/>
    </row>
    <row r="325" spans="1:9">
      <c r="A325" s="10"/>
      <c r="B325" s="11"/>
      <c r="C325" s="11"/>
      <c r="D325" s="11"/>
      <c r="E325" s="12"/>
      <c r="F325" s="13"/>
      <c r="G325" s="13"/>
      <c r="H325" s="11"/>
      <c r="I325" s="11"/>
    </row>
    <row r="326" spans="1:9">
      <c r="A326" s="10"/>
      <c r="B326" s="11"/>
      <c r="C326" s="11"/>
      <c r="D326" s="11"/>
      <c r="E326" s="12"/>
      <c r="F326" s="13"/>
      <c r="G326" s="13"/>
      <c r="H326" s="11"/>
      <c r="I326" s="11"/>
    </row>
    <row r="327" spans="1:9">
      <c r="A327" s="10"/>
      <c r="B327" s="11"/>
      <c r="C327" s="11"/>
      <c r="D327" s="11"/>
      <c r="E327" s="12"/>
      <c r="F327" s="13"/>
      <c r="G327" s="13"/>
      <c r="H327" s="11"/>
      <c r="I327" s="11"/>
    </row>
    <row r="328" spans="1:9">
      <c r="A328" s="10"/>
      <c r="B328" s="11"/>
      <c r="C328" s="11"/>
      <c r="D328" s="11"/>
      <c r="E328" s="12"/>
      <c r="F328" s="13"/>
      <c r="G328" s="13"/>
      <c r="H328" s="11"/>
      <c r="I328" s="11"/>
    </row>
    <row r="329" spans="1:9">
      <c r="A329" s="10"/>
      <c r="B329" s="11"/>
      <c r="C329" s="11"/>
      <c r="D329" s="11"/>
      <c r="E329" s="12"/>
      <c r="F329" s="13"/>
      <c r="G329" s="13"/>
      <c r="H329" s="11"/>
      <c r="I329" s="11"/>
    </row>
    <row r="330" spans="1:9">
      <c r="A330" s="10"/>
      <c r="B330" s="11"/>
      <c r="C330" s="11"/>
      <c r="D330" s="11"/>
      <c r="E330" s="12"/>
      <c r="F330" s="13"/>
      <c r="G330" s="13"/>
      <c r="H330" s="11"/>
      <c r="I330" s="11"/>
    </row>
    <row r="331" spans="1:9">
      <c r="A331" s="10"/>
      <c r="B331" s="11"/>
      <c r="C331" s="11"/>
      <c r="D331" s="11"/>
      <c r="E331" s="12"/>
      <c r="F331" s="13"/>
      <c r="G331" s="13"/>
      <c r="H331" s="11"/>
      <c r="I331" s="11"/>
    </row>
    <row r="332" spans="1:9">
      <c r="A332" s="10"/>
      <c r="B332" s="11"/>
      <c r="C332" s="11"/>
      <c r="D332" s="11"/>
      <c r="E332" s="12"/>
      <c r="F332" s="13"/>
      <c r="G332" s="13"/>
      <c r="H332" s="11"/>
      <c r="I332" s="11"/>
    </row>
    <row r="333" spans="1:9">
      <c r="A333" s="10"/>
      <c r="B333" s="11"/>
      <c r="C333" s="11"/>
      <c r="D333" s="11"/>
      <c r="E333" s="12"/>
      <c r="F333" s="13"/>
      <c r="G333" s="13"/>
      <c r="H333" s="11"/>
      <c r="I333" s="11"/>
    </row>
    <row r="334" spans="1:9">
      <c r="A334" s="10"/>
      <c r="B334" s="11"/>
      <c r="C334" s="11"/>
      <c r="D334" s="11"/>
      <c r="E334" s="12"/>
      <c r="F334" s="13"/>
      <c r="G334" s="13"/>
      <c r="H334" s="11"/>
      <c r="I334" s="11"/>
    </row>
    <row r="335" spans="1:9">
      <c r="A335" s="10"/>
      <c r="B335" s="11"/>
      <c r="C335" s="11"/>
      <c r="D335" s="11"/>
      <c r="E335" s="12"/>
      <c r="F335" s="13"/>
      <c r="G335" s="13"/>
      <c r="H335" s="11"/>
      <c r="I335" s="11"/>
    </row>
    <row r="336" spans="1:9">
      <c r="A336" s="10"/>
      <c r="B336" s="11"/>
      <c r="C336" s="11"/>
      <c r="D336" s="11"/>
      <c r="E336" s="12"/>
      <c r="F336" s="13"/>
      <c r="G336" s="13"/>
      <c r="H336" s="11"/>
      <c r="I336" s="11"/>
    </row>
    <row r="337" spans="1:9">
      <c r="A337" s="10"/>
      <c r="B337" s="11"/>
      <c r="C337" s="11"/>
      <c r="D337" s="11"/>
      <c r="E337" s="12"/>
      <c r="F337" s="13"/>
      <c r="G337" s="13"/>
      <c r="H337" s="11"/>
      <c r="I337" s="11"/>
    </row>
    <row r="338" spans="1:9">
      <c r="A338" s="10"/>
      <c r="B338" s="11"/>
      <c r="C338" s="11"/>
      <c r="D338" s="11"/>
      <c r="E338" s="12"/>
      <c r="F338" s="13"/>
      <c r="G338" s="13"/>
      <c r="H338" s="11"/>
      <c r="I338" s="11"/>
    </row>
    <row r="339" spans="1:9">
      <c r="A339" s="10"/>
      <c r="B339" s="11"/>
      <c r="C339" s="11"/>
      <c r="D339" s="11"/>
      <c r="E339" s="12"/>
      <c r="F339" s="13"/>
      <c r="G339" s="13"/>
      <c r="H339" s="11"/>
      <c r="I339" s="11"/>
    </row>
    <row r="340" spans="1:9">
      <c r="A340" s="10"/>
      <c r="B340" s="11"/>
      <c r="C340" s="11"/>
      <c r="D340" s="11"/>
      <c r="E340" s="12"/>
      <c r="F340" s="13"/>
      <c r="G340" s="13"/>
      <c r="H340" s="11"/>
      <c r="I340" s="11"/>
    </row>
    <row r="341" spans="1:9">
      <c r="A341" s="10"/>
      <c r="B341" s="11"/>
      <c r="C341" s="11"/>
      <c r="D341" s="11"/>
      <c r="E341" s="12"/>
      <c r="F341" s="13"/>
      <c r="G341" s="13"/>
      <c r="H341" s="11"/>
      <c r="I341" s="11"/>
    </row>
    <row r="342" spans="1:9">
      <c r="A342" s="10"/>
      <c r="B342" s="11"/>
      <c r="C342" s="11"/>
      <c r="D342" s="11"/>
      <c r="E342" s="12"/>
      <c r="F342" s="13"/>
      <c r="G342" s="13"/>
      <c r="H342" s="11"/>
      <c r="I342" s="11"/>
    </row>
    <row r="343" spans="1:9">
      <c r="A343" s="10"/>
      <c r="B343" s="11"/>
      <c r="C343" s="11"/>
      <c r="D343" s="11"/>
      <c r="E343" s="12"/>
      <c r="F343" s="13"/>
      <c r="G343" s="13"/>
      <c r="H343" s="11"/>
      <c r="I343" s="11"/>
    </row>
    <row r="344" spans="1:9">
      <c r="A344" s="10"/>
      <c r="B344" s="11"/>
      <c r="C344" s="11"/>
      <c r="D344" s="11"/>
      <c r="E344" s="12"/>
      <c r="F344" s="13"/>
      <c r="G344" s="13"/>
      <c r="H344" s="11"/>
      <c r="I344" s="11"/>
    </row>
    <row r="345" spans="1:9">
      <c r="A345" s="10"/>
      <c r="B345" s="11"/>
      <c r="C345" s="11"/>
      <c r="D345" s="11"/>
      <c r="E345" s="12"/>
      <c r="F345" s="13"/>
      <c r="G345" s="13"/>
      <c r="H345" s="11"/>
      <c r="I345" s="11"/>
    </row>
    <row r="346" spans="1:9">
      <c r="A346" s="10"/>
      <c r="B346" s="11"/>
      <c r="C346" s="11"/>
      <c r="D346" s="11"/>
      <c r="E346" s="12"/>
      <c r="F346" s="13"/>
      <c r="G346" s="13"/>
      <c r="H346" s="11"/>
      <c r="I346" s="11"/>
    </row>
    <row r="347" spans="1:9">
      <c r="A347" s="10"/>
      <c r="B347" s="11"/>
      <c r="C347" s="11"/>
      <c r="D347" s="11"/>
      <c r="E347" s="12"/>
      <c r="F347" s="13"/>
      <c r="G347" s="13"/>
      <c r="H347" s="11"/>
      <c r="I347" s="11"/>
    </row>
    <row r="348" spans="1:9">
      <c r="A348" s="10"/>
      <c r="B348" s="11"/>
      <c r="C348" s="11"/>
      <c r="D348" s="11"/>
      <c r="E348" s="12"/>
      <c r="F348" s="13"/>
      <c r="G348" s="13"/>
      <c r="H348" s="11"/>
      <c r="I348" s="11"/>
    </row>
    <row r="349" spans="1:9">
      <c r="A349" s="10"/>
      <c r="B349" s="11"/>
      <c r="C349" s="11"/>
      <c r="D349" s="11"/>
      <c r="E349" s="12"/>
      <c r="F349" s="13"/>
      <c r="G349" s="13"/>
      <c r="H349" s="11"/>
      <c r="I349" s="11"/>
    </row>
    <row r="350" spans="1:9">
      <c r="A350" s="10"/>
      <c r="B350" s="11"/>
      <c r="C350" s="11"/>
      <c r="D350" s="11"/>
      <c r="E350" s="12"/>
      <c r="F350" s="13"/>
      <c r="G350" s="13"/>
      <c r="H350" s="11"/>
      <c r="I350" s="11"/>
    </row>
    <row r="351" spans="1:9">
      <c r="A351" s="10"/>
      <c r="B351" s="11"/>
      <c r="C351" s="11"/>
      <c r="D351" s="11"/>
      <c r="E351" s="12"/>
      <c r="F351" s="13"/>
      <c r="G351" s="13"/>
      <c r="H351" s="11"/>
      <c r="I351" s="11"/>
    </row>
    <row r="352" spans="1:9">
      <c r="A352" s="10"/>
      <c r="B352" s="11"/>
      <c r="C352" s="11"/>
      <c r="D352" s="11"/>
      <c r="E352" s="12"/>
      <c r="F352" s="13"/>
      <c r="G352" s="13"/>
      <c r="H352" s="11"/>
      <c r="I352" s="11"/>
    </row>
    <row r="353" spans="1:9">
      <c r="A353" s="10"/>
      <c r="B353" s="11"/>
      <c r="C353" s="11"/>
      <c r="D353" s="11"/>
      <c r="E353" s="12"/>
      <c r="F353" s="13"/>
      <c r="G353" s="13"/>
      <c r="H353" s="11"/>
      <c r="I353" s="11"/>
    </row>
    <row r="354" spans="1:9">
      <c r="A354" s="10"/>
      <c r="B354" s="11"/>
      <c r="C354" s="11"/>
      <c r="D354" s="11"/>
      <c r="E354" s="12"/>
      <c r="F354" s="13"/>
      <c r="G354" s="13"/>
      <c r="H354" s="11"/>
      <c r="I354" s="11"/>
    </row>
    <row r="355" spans="1:9">
      <c r="A355" s="10"/>
      <c r="B355" s="11"/>
      <c r="C355" s="11"/>
      <c r="D355" s="11"/>
      <c r="E355" s="12"/>
      <c r="F355" s="13"/>
      <c r="G355" s="13"/>
      <c r="H355" s="11"/>
      <c r="I355" s="11"/>
    </row>
    <row r="356" spans="1:9">
      <c r="A356" s="10"/>
      <c r="B356" s="11"/>
      <c r="C356" s="11"/>
      <c r="D356" s="11"/>
      <c r="E356" s="12"/>
      <c r="F356" s="13"/>
      <c r="G356" s="13"/>
      <c r="H356" s="11"/>
      <c r="I356" s="11"/>
    </row>
    <row r="357" spans="1:9">
      <c r="A357" s="10"/>
      <c r="B357" s="11"/>
      <c r="C357" s="11"/>
      <c r="D357" s="11"/>
      <c r="E357" s="12"/>
      <c r="F357" s="13"/>
      <c r="G357" s="13"/>
      <c r="H357" s="11"/>
      <c r="I357" s="11"/>
    </row>
    <row r="358" spans="1:9">
      <c r="A358" s="10"/>
      <c r="B358" s="11"/>
      <c r="C358" s="11"/>
      <c r="D358" s="11"/>
      <c r="E358" s="12"/>
      <c r="F358" s="13"/>
      <c r="G358" s="13"/>
      <c r="H358" s="11"/>
      <c r="I358" s="11"/>
    </row>
    <row r="359" spans="1:9">
      <c r="A359" s="10"/>
      <c r="B359" s="11"/>
      <c r="C359" s="11"/>
      <c r="D359" s="11"/>
      <c r="E359" s="12"/>
      <c r="F359" s="13"/>
      <c r="G359" s="13"/>
      <c r="H359" s="11"/>
      <c r="I359" s="11"/>
    </row>
    <row r="360" spans="1:9">
      <c r="A360" s="10"/>
      <c r="B360" s="11"/>
      <c r="C360" s="11"/>
      <c r="D360" s="11"/>
      <c r="E360" s="12"/>
      <c r="F360" s="13"/>
      <c r="G360" s="13"/>
      <c r="H360" s="11"/>
      <c r="I360" s="11"/>
    </row>
    <row r="361" spans="1:9">
      <c r="A361" s="10"/>
      <c r="B361" s="11"/>
      <c r="C361" s="11"/>
      <c r="D361" s="11"/>
      <c r="E361" s="12"/>
      <c r="F361" s="13"/>
      <c r="G361" s="13"/>
      <c r="H361" s="11"/>
      <c r="I361" s="11"/>
    </row>
    <row r="362" spans="1:9">
      <c r="A362" s="10"/>
      <c r="B362" s="11"/>
      <c r="C362" s="11"/>
      <c r="D362" s="11"/>
      <c r="E362" s="12"/>
      <c r="F362" s="13"/>
      <c r="G362" s="13"/>
      <c r="H362" s="11"/>
      <c r="I362" s="11"/>
    </row>
    <row r="363" spans="1:9">
      <c r="A363" s="10"/>
      <c r="B363" s="11"/>
      <c r="C363" s="11"/>
      <c r="D363" s="11"/>
      <c r="E363" s="12"/>
      <c r="F363" s="13"/>
      <c r="G363" s="13"/>
      <c r="H363" s="11"/>
      <c r="I363" s="11"/>
    </row>
    <row r="364" spans="1:9">
      <c r="A364" s="10"/>
      <c r="B364" s="11"/>
      <c r="C364" s="11"/>
      <c r="D364" s="11"/>
      <c r="E364" s="12"/>
      <c r="F364" s="13"/>
      <c r="G364" s="13"/>
      <c r="H364" s="11"/>
      <c r="I364" s="11"/>
    </row>
    <row r="365" spans="1:9">
      <c r="A365" s="10"/>
      <c r="B365" s="11"/>
      <c r="C365" s="11"/>
      <c r="D365" s="11"/>
      <c r="E365" s="12"/>
      <c r="F365" s="13"/>
      <c r="G365" s="13"/>
      <c r="H365" s="11"/>
      <c r="I365" s="11"/>
    </row>
    <row r="366" spans="1:9">
      <c r="A366" s="10"/>
      <c r="B366" s="11"/>
      <c r="C366" s="11"/>
      <c r="D366" s="11"/>
      <c r="E366" s="12"/>
      <c r="F366" s="13"/>
      <c r="G366" s="13"/>
      <c r="H366" s="11"/>
      <c r="I366" s="11"/>
    </row>
    <row r="367" spans="1:9">
      <c r="A367" s="10"/>
      <c r="B367" s="11"/>
      <c r="C367" s="11"/>
      <c r="D367" s="11"/>
      <c r="E367" s="12"/>
      <c r="F367" s="13"/>
      <c r="G367" s="13"/>
      <c r="H367" s="11"/>
      <c r="I367" s="11"/>
    </row>
    <row r="368" spans="1:9">
      <c r="A368" s="10"/>
      <c r="B368" s="11"/>
      <c r="C368" s="11"/>
      <c r="D368" s="11"/>
      <c r="E368" s="12"/>
      <c r="F368" s="13"/>
      <c r="G368" s="13"/>
      <c r="H368" s="11"/>
      <c r="I368" s="11"/>
    </row>
    <row r="369" spans="1:9">
      <c r="A369" s="10"/>
      <c r="B369" s="11"/>
      <c r="C369" s="11"/>
      <c r="D369" s="11"/>
      <c r="E369" s="12"/>
      <c r="F369" s="13"/>
      <c r="G369" s="13"/>
      <c r="H369" s="11"/>
      <c r="I369" s="11"/>
    </row>
    <row r="370" spans="1:9">
      <c r="A370" s="10"/>
      <c r="B370" s="11"/>
      <c r="C370" s="11"/>
      <c r="D370" s="11"/>
      <c r="E370" s="12"/>
      <c r="F370" s="13"/>
      <c r="G370" s="13"/>
      <c r="H370" s="11"/>
      <c r="I370" s="11"/>
    </row>
    <row r="371" spans="1:9">
      <c r="A371" s="10"/>
      <c r="B371" s="11"/>
      <c r="C371" s="11"/>
      <c r="D371" s="11"/>
      <c r="E371" s="12"/>
      <c r="F371" s="13"/>
      <c r="G371" s="13"/>
      <c r="H371" s="11"/>
      <c r="I371" s="11"/>
    </row>
    <row r="372" spans="1:9">
      <c r="A372" s="10"/>
      <c r="B372" s="11"/>
      <c r="C372" s="11"/>
      <c r="D372" s="11"/>
      <c r="E372" s="12"/>
      <c r="F372" s="13"/>
      <c r="G372" s="13"/>
      <c r="H372" s="11"/>
      <c r="I372" s="11"/>
    </row>
    <row r="373" spans="1:9">
      <c r="A373" s="10"/>
      <c r="B373" s="11"/>
      <c r="C373" s="11"/>
      <c r="D373" s="11"/>
      <c r="E373" s="12"/>
      <c r="F373" s="13"/>
      <c r="G373" s="13"/>
      <c r="H373" s="11"/>
      <c r="I373" s="11"/>
    </row>
    <row r="374" spans="1:9">
      <c r="A374" s="10"/>
      <c r="B374" s="11"/>
      <c r="C374" s="11"/>
      <c r="D374" s="11"/>
      <c r="E374" s="12"/>
      <c r="F374" s="13"/>
      <c r="G374" s="13"/>
      <c r="H374" s="11"/>
      <c r="I374" s="11"/>
    </row>
    <row r="375" spans="1:9">
      <c r="A375" s="10"/>
      <c r="B375" s="11"/>
      <c r="C375" s="11"/>
      <c r="D375" s="11"/>
      <c r="E375" s="12"/>
      <c r="F375" s="13"/>
      <c r="G375" s="13"/>
      <c r="H375" s="11"/>
      <c r="I375" s="11"/>
    </row>
    <row r="376" spans="1:9">
      <c r="A376" s="10"/>
      <c r="B376" s="11"/>
      <c r="C376" s="11"/>
      <c r="D376" s="11"/>
      <c r="E376" s="12"/>
      <c r="F376" s="13"/>
      <c r="G376" s="13"/>
      <c r="H376" s="11"/>
      <c r="I376" s="11"/>
    </row>
    <row r="377" spans="1:9">
      <c r="A377" s="10"/>
      <c r="B377" s="11"/>
      <c r="C377" s="11"/>
      <c r="D377" s="11"/>
      <c r="E377" s="12"/>
      <c r="F377" s="13"/>
      <c r="G377" s="13"/>
      <c r="H377" s="11"/>
      <c r="I377" s="11"/>
    </row>
    <row r="378" spans="1:9">
      <c r="A378" s="10"/>
      <c r="B378" s="11"/>
      <c r="C378" s="11"/>
      <c r="D378" s="11"/>
      <c r="E378" s="12"/>
      <c r="F378" s="13"/>
      <c r="G378" s="13"/>
      <c r="H378" s="11"/>
      <c r="I378" s="11"/>
    </row>
    <row r="379" spans="1:9">
      <c r="A379" s="10"/>
      <c r="B379" s="11"/>
      <c r="C379" s="11"/>
      <c r="D379" s="11"/>
      <c r="E379" s="12"/>
      <c r="F379" s="13"/>
      <c r="G379" s="13"/>
      <c r="H379" s="11"/>
      <c r="I379" s="11"/>
    </row>
    <row r="380" spans="1:9">
      <c r="A380" s="10"/>
      <c r="B380" s="11"/>
      <c r="C380" s="11"/>
      <c r="D380" s="11"/>
      <c r="E380" s="12"/>
      <c r="F380" s="13"/>
      <c r="G380" s="13"/>
      <c r="H380" s="11"/>
      <c r="I380" s="11"/>
    </row>
    <row r="381" spans="1:9">
      <c r="A381" s="10"/>
      <c r="B381" s="11"/>
      <c r="C381" s="11"/>
      <c r="D381" s="11"/>
      <c r="E381" s="12"/>
      <c r="F381" s="13"/>
      <c r="G381" s="13"/>
      <c r="H381" s="11"/>
      <c r="I381" s="11"/>
    </row>
    <row r="382" spans="1:9">
      <c r="A382" s="10"/>
      <c r="B382" s="11"/>
      <c r="C382" s="11"/>
      <c r="D382" s="11"/>
      <c r="E382" s="12"/>
      <c r="F382" s="13"/>
      <c r="G382" s="13"/>
      <c r="H382" s="11"/>
      <c r="I382" s="11"/>
    </row>
    <row r="383" spans="1:9">
      <c r="A383" s="10"/>
      <c r="B383" s="11"/>
      <c r="C383" s="11"/>
      <c r="D383" s="11"/>
      <c r="E383" s="12"/>
      <c r="F383" s="13"/>
      <c r="G383" s="13"/>
      <c r="H383" s="11"/>
      <c r="I383" s="11"/>
    </row>
    <row r="384" spans="1:9">
      <c r="A384" s="10"/>
      <c r="B384" s="11"/>
      <c r="C384" s="11"/>
      <c r="D384" s="11"/>
      <c r="E384" s="12"/>
      <c r="F384" s="13"/>
      <c r="G384" s="13"/>
      <c r="H384" s="11"/>
      <c r="I384" s="11"/>
    </row>
    <row r="385" spans="1:9">
      <c r="A385" s="10"/>
      <c r="B385" s="11"/>
      <c r="C385" s="11"/>
      <c r="D385" s="11"/>
      <c r="E385" s="12"/>
      <c r="F385" s="13"/>
      <c r="G385" s="13"/>
      <c r="H385" s="11"/>
      <c r="I385" s="11"/>
    </row>
    <row r="386" spans="1:9">
      <c r="A386" s="10"/>
      <c r="B386" s="11"/>
      <c r="C386" s="11"/>
      <c r="D386" s="11"/>
      <c r="E386" s="12"/>
      <c r="F386" s="13"/>
      <c r="G386" s="13"/>
      <c r="H386" s="11"/>
      <c r="I386" s="11"/>
    </row>
    <row r="387" spans="1:9">
      <c r="A387" s="10"/>
      <c r="B387" s="11"/>
      <c r="C387" s="11"/>
      <c r="D387" s="11"/>
      <c r="E387" s="12"/>
      <c r="F387" s="13"/>
      <c r="G387" s="13"/>
      <c r="H387" s="11"/>
      <c r="I387" s="11"/>
    </row>
    <row r="388" spans="1:9">
      <c r="A388" s="10"/>
      <c r="B388" s="11"/>
      <c r="C388" s="11"/>
      <c r="D388" s="11"/>
      <c r="E388" s="12"/>
      <c r="F388" s="13"/>
      <c r="G388" s="13"/>
      <c r="H388" s="11"/>
      <c r="I388" s="11"/>
    </row>
    <row r="389" spans="1:9">
      <c r="A389" s="10"/>
      <c r="B389" s="11"/>
      <c r="C389" s="11"/>
      <c r="D389" s="11"/>
      <c r="E389" s="12"/>
      <c r="F389" s="13"/>
      <c r="G389" s="13"/>
      <c r="H389" s="11"/>
      <c r="I389" s="11"/>
    </row>
    <row r="390" spans="1:9">
      <c r="A390" s="10"/>
      <c r="B390" s="11"/>
      <c r="C390" s="11"/>
      <c r="D390" s="11"/>
      <c r="E390" s="12"/>
      <c r="F390" s="13"/>
      <c r="G390" s="13"/>
      <c r="H390" s="11"/>
      <c r="I390" s="11"/>
    </row>
    <row r="391" spans="1:9">
      <c r="A391" s="10"/>
      <c r="B391" s="11"/>
      <c r="C391" s="11"/>
      <c r="D391" s="11"/>
      <c r="E391" s="12"/>
      <c r="F391" s="13"/>
      <c r="G391" s="13"/>
      <c r="H391" s="11"/>
      <c r="I391" s="11"/>
    </row>
    <row r="392" spans="1:9">
      <c r="A392" s="10"/>
      <c r="B392" s="11"/>
      <c r="C392" s="11"/>
      <c r="D392" s="11"/>
      <c r="E392" s="12"/>
      <c r="F392" s="13"/>
      <c r="G392" s="13"/>
      <c r="H392" s="11"/>
      <c r="I392" s="11"/>
    </row>
    <row r="393" spans="1:9">
      <c r="A393" s="10"/>
      <c r="B393" s="11"/>
      <c r="C393" s="11"/>
      <c r="D393" s="11"/>
      <c r="E393" s="12"/>
      <c r="F393" s="13"/>
      <c r="G393" s="13"/>
      <c r="H393" s="11"/>
      <c r="I393" s="11"/>
    </row>
    <row r="394" spans="1:9">
      <c r="A394" s="10"/>
      <c r="B394" s="11"/>
      <c r="C394" s="11"/>
      <c r="D394" s="11"/>
      <c r="E394" s="12"/>
      <c r="F394" s="13"/>
      <c r="G394" s="13"/>
      <c r="H394" s="11"/>
      <c r="I394" s="11"/>
    </row>
    <row r="395" spans="1:9">
      <c r="A395" s="10"/>
      <c r="B395" s="11"/>
      <c r="C395" s="11"/>
      <c r="D395" s="11"/>
      <c r="E395" s="12"/>
      <c r="F395" s="13"/>
      <c r="G395" s="13"/>
      <c r="H395" s="11"/>
      <c r="I395" s="11"/>
    </row>
    <row r="396" spans="1:9">
      <c r="A396" s="10"/>
      <c r="B396" s="11"/>
      <c r="C396" s="11"/>
      <c r="D396" s="11"/>
      <c r="E396" s="12"/>
      <c r="F396" s="13"/>
      <c r="G396" s="13"/>
      <c r="H396" s="11"/>
      <c r="I396" s="11"/>
    </row>
    <row r="397" spans="1:9">
      <c r="A397" s="10"/>
      <c r="B397" s="11"/>
      <c r="C397" s="11"/>
      <c r="D397" s="11"/>
      <c r="E397" s="12"/>
      <c r="F397" s="13"/>
      <c r="G397" s="13"/>
      <c r="H397" s="11"/>
      <c r="I397" s="11"/>
    </row>
    <row r="398" spans="1:9">
      <c r="A398" s="10"/>
      <c r="B398" s="11"/>
      <c r="C398" s="11"/>
      <c r="D398" s="11"/>
      <c r="E398" s="12"/>
      <c r="F398" s="13"/>
      <c r="G398" s="13"/>
      <c r="H398" s="11"/>
      <c r="I398" s="11"/>
    </row>
    <row r="399" spans="1:9">
      <c r="A399" s="10"/>
      <c r="B399" s="11"/>
      <c r="C399" s="11"/>
      <c r="D399" s="11"/>
      <c r="E399" s="12"/>
      <c r="F399" s="13"/>
      <c r="G399" s="13"/>
      <c r="H399" s="11"/>
      <c r="I399" s="11"/>
    </row>
    <row r="400" spans="1:9">
      <c r="A400" s="10"/>
      <c r="B400" s="11"/>
      <c r="C400" s="11"/>
      <c r="D400" s="11"/>
      <c r="E400" s="12"/>
      <c r="F400" s="13"/>
      <c r="G400" s="13"/>
      <c r="H400" s="11"/>
      <c r="I400" s="11"/>
    </row>
    <row r="401" spans="1:9">
      <c r="A401" s="10"/>
      <c r="B401" s="11"/>
      <c r="C401" s="11"/>
      <c r="D401" s="11"/>
      <c r="E401" s="12"/>
      <c r="F401" s="13"/>
      <c r="G401" s="13"/>
      <c r="H401" s="11"/>
      <c r="I401" s="11"/>
    </row>
    <row r="402" spans="1:9">
      <c r="A402" s="10"/>
      <c r="B402" s="11"/>
      <c r="C402" s="11"/>
      <c r="D402" s="11"/>
      <c r="E402" s="12"/>
      <c r="F402" s="13"/>
      <c r="G402" s="13"/>
      <c r="H402" s="11"/>
      <c r="I402" s="11"/>
    </row>
    <row r="403" spans="1:9">
      <c r="A403" s="10"/>
      <c r="B403" s="11"/>
      <c r="C403" s="11"/>
      <c r="D403" s="11"/>
      <c r="E403" s="12"/>
      <c r="F403" s="13"/>
      <c r="G403" s="13"/>
      <c r="H403" s="11"/>
      <c r="I403" s="11"/>
    </row>
    <row r="404" spans="1:9">
      <c r="A404" s="10"/>
      <c r="B404" s="11"/>
      <c r="C404" s="11"/>
      <c r="D404" s="11"/>
      <c r="E404" s="12"/>
      <c r="F404" s="13"/>
      <c r="G404" s="13"/>
      <c r="H404" s="11"/>
      <c r="I404" s="11"/>
    </row>
    <row r="405" spans="1:9">
      <c r="A405" s="10"/>
      <c r="B405" s="11"/>
      <c r="C405" s="11"/>
      <c r="D405" s="11"/>
      <c r="E405" s="12"/>
      <c r="F405" s="13"/>
      <c r="G405" s="13"/>
      <c r="H405" s="11"/>
      <c r="I405" s="11"/>
    </row>
    <row r="406" spans="1:9">
      <c r="A406" s="10"/>
      <c r="B406" s="11"/>
      <c r="C406" s="11"/>
      <c r="D406" s="11"/>
      <c r="E406" s="12"/>
      <c r="F406" s="13"/>
      <c r="G406" s="13"/>
      <c r="H406" s="11"/>
      <c r="I406" s="11"/>
    </row>
    <row r="407" spans="1:9">
      <c r="A407" s="10"/>
      <c r="B407" s="11"/>
      <c r="C407" s="11"/>
      <c r="D407" s="11"/>
      <c r="E407" s="12"/>
      <c r="F407" s="13"/>
      <c r="G407" s="13"/>
      <c r="H407" s="11"/>
      <c r="I407" s="11"/>
    </row>
    <row r="408" spans="1:9">
      <c r="A408" s="10"/>
      <c r="B408" s="11"/>
      <c r="C408" s="11"/>
      <c r="D408" s="11"/>
      <c r="E408" s="12"/>
      <c r="F408" s="13"/>
      <c r="G408" s="13"/>
      <c r="H408" s="11"/>
      <c r="I408" s="11"/>
    </row>
    <row r="409" spans="1:9">
      <c r="A409" s="10"/>
      <c r="B409" s="11"/>
      <c r="C409" s="11"/>
      <c r="D409" s="11"/>
      <c r="E409" s="12"/>
      <c r="F409" s="13"/>
      <c r="G409" s="13"/>
      <c r="H409" s="11"/>
      <c r="I409" s="11"/>
    </row>
    <row r="410" spans="1:9">
      <c r="A410" s="10"/>
      <c r="B410" s="11"/>
      <c r="C410" s="11"/>
      <c r="D410" s="11"/>
      <c r="E410" s="12"/>
      <c r="F410" s="13"/>
      <c r="G410" s="13"/>
      <c r="H410" s="11"/>
      <c r="I410" s="11"/>
    </row>
    <row r="411" spans="1:9">
      <c r="A411" s="10"/>
      <c r="B411" s="11"/>
      <c r="C411" s="11"/>
      <c r="D411" s="11"/>
      <c r="E411" s="12"/>
      <c r="F411" s="13"/>
      <c r="G411" s="13"/>
      <c r="H411" s="11"/>
      <c r="I411" s="11"/>
    </row>
    <row r="412" spans="1:9">
      <c r="A412" s="10"/>
      <c r="B412" s="11"/>
      <c r="C412" s="11"/>
      <c r="D412" s="11"/>
      <c r="E412" s="12"/>
      <c r="F412" s="13"/>
      <c r="G412" s="13"/>
      <c r="H412" s="11"/>
      <c r="I412" s="11"/>
    </row>
    <row r="413" spans="1:9">
      <c r="A413" s="10"/>
      <c r="B413" s="11"/>
      <c r="C413" s="11"/>
      <c r="D413" s="11"/>
      <c r="E413" s="12"/>
      <c r="F413" s="13"/>
      <c r="G413" s="13"/>
      <c r="H413" s="11"/>
      <c r="I413" s="11"/>
    </row>
    <row r="414" spans="1:9">
      <c r="A414" s="10"/>
      <c r="B414" s="11"/>
      <c r="C414" s="11"/>
      <c r="D414" s="11"/>
      <c r="E414" s="12"/>
      <c r="F414" s="13"/>
      <c r="G414" s="13"/>
      <c r="H414" s="11"/>
      <c r="I414" s="11"/>
    </row>
    <row r="415" spans="1:9">
      <c r="A415" s="10"/>
      <c r="B415" s="11"/>
      <c r="C415" s="11"/>
      <c r="D415" s="11"/>
      <c r="E415" s="12"/>
      <c r="F415" s="13"/>
      <c r="G415" s="13"/>
      <c r="H415" s="11"/>
      <c r="I415" s="11"/>
    </row>
    <row r="416" spans="1:9">
      <c r="A416" s="10"/>
      <c r="B416" s="11"/>
      <c r="C416" s="11"/>
      <c r="D416" s="11"/>
      <c r="E416" s="12"/>
      <c r="F416" s="13"/>
      <c r="G416" s="13"/>
      <c r="H416" s="11"/>
      <c r="I416" s="11"/>
    </row>
    <row r="417" spans="1:9">
      <c r="A417" s="10"/>
      <c r="B417" s="11"/>
      <c r="C417" s="11"/>
      <c r="D417" s="11"/>
      <c r="E417" s="12"/>
      <c r="F417" s="13"/>
      <c r="G417" s="13"/>
      <c r="H417" s="11"/>
      <c r="I417" s="11"/>
    </row>
    <row r="418" spans="1:9">
      <c r="A418" s="10"/>
      <c r="B418" s="11"/>
      <c r="C418" s="11"/>
      <c r="D418" s="11"/>
      <c r="E418" s="12"/>
      <c r="F418" s="13"/>
      <c r="G418" s="13"/>
      <c r="H418" s="11"/>
      <c r="I418" s="11"/>
    </row>
    <row r="419" spans="1:9">
      <c r="A419" s="10"/>
      <c r="B419" s="11"/>
      <c r="C419" s="11"/>
      <c r="D419" s="11"/>
      <c r="E419" s="12"/>
      <c r="F419" s="13"/>
      <c r="G419" s="13"/>
      <c r="H419" s="11"/>
      <c r="I419" s="11"/>
    </row>
    <row r="420" spans="1:9">
      <c r="A420" s="10"/>
      <c r="B420" s="11"/>
      <c r="C420" s="11"/>
      <c r="D420" s="11"/>
      <c r="E420" s="12"/>
      <c r="F420" s="13"/>
      <c r="G420" s="13"/>
      <c r="H420" s="11"/>
      <c r="I420" s="11"/>
    </row>
    <row r="421" spans="1:9">
      <c r="A421" s="10"/>
      <c r="B421" s="11"/>
      <c r="C421" s="11"/>
      <c r="D421" s="11"/>
      <c r="E421" s="12"/>
      <c r="F421" s="13"/>
      <c r="G421" s="13"/>
      <c r="H421" s="11"/>
      <c r="I421" s="11"/>
    </row>
    <row r="422" spans="1:9">
      <c r="A422" s="10"/>
      <c r="B422" s="11"/>
      <c r="C422" s="11"/>
      <c r="D422" s="11"/>
      <c r="E422" s="12"/>
      <c r="F422" s="13"/>
      <c r="G422" s="13"/>
      <c r="H422" s="11"/>
      <c r="I422" s="11"/>
    </row>
    <row r="423" spans="1:9">
      <c r="A423" s="10"/>
      <c r="B423" s="11"/>
      <c r="C423" s="11"/>
      <c r="D423" s="11"/>
      <c r="E423" s="12"/>
      <c r="F423" s="13"/>
      <c r="G423" s="13"/>
      <c r="H423" s="11"/>
      <c r="I423" s="11"/>
    </row>
    <row r="424" spans="1:9">
      <c r="A424" s="10"/>
      <c r="B424" s="11"/>
      <c r="C424" s="11"/>
      <c r="D424" s="11"/>
      <c r="E424" s="12"/>
      <c r="F424" s="13"/>
      <c r="G424" s="13"/>
      <c r="H424" s="11"/>
      <c r="I424" s="11"/>
    </row>
    <row r="425" spans="1:9">
      <c r="A425" s="10"/>
      <c r="B425" s="11"/>
      <c r="C425" s="11"/>
      <c r="D425" s="11"/>
      <c r="E425" s="12"/>
      <c r="F425" s="13"/>
      <c r="G425" s="13"/>
      <c r="H425" s="11"/>
      <c r="I425" s="11"/>
    </row>
    <row r="426" spans="1:9">
      <c r="A426" s="10"/>
      <c r="B426" s="11"/>
      <c r="C426" s="11"/>
      <c r="D426" s="11"/>
      <c r="E426" s="12"/>
      <c r="F426" s="13"/>
      <c r="G426" s="13"/>
      <c r="H426" s="11"/>
      <c r="I426" s="11"/>
    </row>
    <row r="427" spans="1:9">
      <c r="A427" s="10"/>
      <c r="B427" s="11"/>
      <c r="C427" s="11"/>
      <c r="D427" s="11"/>
      <c r="E427" s="12"/>
      <c r="F427" s="13"/>
      <c r="G427" s="13"/>
      <c r="H427" s="11"/>
      <c r="I427" s="11"/>
    </row>
    <row r="428" spans="1:9">
      <c r="A428" s="10"/>
      <c r="B428" s="11"/>
      <c r="C428" s="11"/>
      <c r="D428" s="11"/>
      <c r="E428" s="12"/>
      <c r="F428" s="13"/>
      <c r="G428" s="13"/>
      <c r="H428" s="11"/>
      <c r="I428" s="11"/>
    </row>
    <row r="429" spans="1:9">
      <c r="A429" s="10"/>
      <c r="B429" s="11"/>
      <c r="C429" s="11"/>
      <c r="D429" s="11"/>
      <c r="E429" s="12"/>
      <c r="F429" s="13"/>
      <c r="G429" s="13"/>
      <c r="H429" s="11"/>
      <c r="I429" s="11"/>
    </row>
    <row r="430" spans="1:9">
      <c r="A430" s="10"/>
      <c r="B430" s="11"/>
      <c r="C430" s="11"/>
      <c r="D430" s="11"/>
      <c r="E430" s="12"/>
      <c r="F430" s="13"/>
      <c r="G430" s="13"/>
      <c r="H430" s="11"/>
      <c r="I430" s="11"/>
    </row>
    <row r="431" spans="1:9">
      <c r="A431" s="10"/>
      <c r="B431" s="11"/>
      <c r="C431" s="11"/>
      <c r="D431" s="11"/>
      <c r="E431" s="12"/>
      <c r="F431" s="13"/>
      <c r="G431" s="13"/>
      <c r="H431" s="11"/>
      <c r="I431" s="11"/>
    </row>
    <row r="432" spans="1:9">
      <c r="A432" s="10"/>
      <c r="B432" s="11"/>
      <c r="C432" s="11"/>
      <c r="D432" s="11"/>
      <c r="E432" s="12"/>
      <c r="F432" s="13"/>
      <c r="G432" s="13"/>
      <c r="H432" s="11"/>
      <c r="I432" s="11"/>
    </row>
    <row r="433" spans="1:9">
      <c r="A433" s="10"/>
      <c r="B433" s="11"/>
      <c r="C433" s="11"/>
      <c r="D433" s="11"/>
      <c r="E433" s="12"/>
      <c r="F433" s="13"/>
      <c r="G433" s="13"/>
      <c r="H433" s="11"/>
      <c r="I433" s="11"/>
    </row>
    <row r="434" spans="1:9">
      <c r="A434" s="10"/>
      <c r="B434" s="11"/>
      <c r="C434" s="11"/>
      <c r="D434" s="11"/>
      <c r="E434" s="12"/>
      <c r="F434" s="13"/>
      <c r="G434" s="13"/>
      <c r="H434" s="11"/>
      <c r="I434" s="11"/>
    </row>
    <row r="435" spans="1:9">
      <c r="A435" s="10"/>
      <c r="B435" s="11"/>
      <c r="C435" s="11"/>
      <c r="D435" s="11"/>
      <c r="E435" s="12"/>
      <c r="F435" s="13"/>
      <c r="G435" s="13"/>
      <c r="H435" s="11"/>
      <c r="I435" s="11"/>
    </row>
    <row r="436" spans="1:9">
      <c r="A436" s="10"/>
      <c r="B436" s="11"/>
      <c r="C436" s="11"/>
      <c r="D436" s="11"/>
      <c r="E436" s="12"/>
      <c r="F436" s="13"/>
      <c r="G436" s="13"/>
      <c r="H436" s="11"/>
      <c r="I436" s="11"/>
    </row>
    <row r="437" spans="1:9">
      <c r="A437" s="10"/>
      <c r="B437" s="11"/>
      <c r="C437" s="11"/>
      <c r="D437" s="11"/>
      <c r="E437" s="12"/>
      <c r="F437" s="13"/>
      <c r="G437" s="13"/>
      <c r="H437" s="11"/>
      <c r="I437" s="11"/>
    </row>
    <row r="438" spans="1:9">
      <c r="A438" s="10"/>
      <c r="B438" s="11"/>
      <c r="C438" s="11"/>
      <c r="D438" s="11"/>
      <c r="E438" s="12"/>
      <c r="F438" s="13"/>
      <c r="G438" s="13"/>
      <c r="H438" s="11"/>
      <c r="I438" s="11"/>
    </row>
    <row r="439" spans="1:9">
      <c r="A439" s="10"/>
      <c r="B439" s="11"/>
      <c r="C439" s="11"/>
      <c r="D439" s="11"/>
      <c r="E439" s="12"/>
      <c r="F439" s="13"/>
      <c r="G439" s="13"/>
      <c r="H439" s="11"/>
      <c r="I439" s="11"/>
    </row>
    <row r="440" spans="1:9">
      <c r="A440" s="10"/>
      <c r="B440" s="11"/>
      <c r="C440" s="11"/>
      <c r="D440" s="11"/>
      <c r="E440" s="12"/>
      <c r="F440" s="13"/>
      <c r="G440" s="13"/>
      <c r="H440" s="11"/>
      <c r="I440" s="11"/>
    </row>
    <row r="441" spans="1:9">
      <c r="A441" s="10"/>
      <c r="B441" s="11"/>
      <c r="C441" s="11"/>
      <c r="D441" s="11"/>
      <c r="E441" s="12"/>
      <c r="F441" s="13"/>
      <c r="G441" s="13"/>
      <c r="H441" s="11"/>
      <c r="I441" s="11"/>
    </row>
    <row r="442" spans="1:9">
      <c r="A442" s="10"/>
      <c r="B442" s="11"/>
      <c r="C442" s="11"/>
      <c r="D442" s="11"/>
      <c r="E442" s="12"/>
      <c r="F442" s="13"/>
      <c r="G442" s="13"/>
      <c r="H442" s="11"/>
      <c r="I442" s="11"/>
    </row>
    <row r="443" spans="1:9">
      <c r="A443" s="10"/>
      <c r="B443" s="11"/>
      <c r="C443" s="11"/>
      <c r="D443" s="11"/>
      <c r="E443" s="12"/>
      <c r="F443" s="13"/>
      <c r="G443" s="13"/>
      <c r="H443" s="11"/>
      <c r="I443" s="11"/>
    </row>
    <row r="444" spans="1:9">
      <c r="A444" s="10"/>
      <c r="B444" s="11"/>
      <c r="C444" s="11"/>
      <c r="D444" s="11"/>
      <c r="E444" s="12"/>
      <c r="F444" s="13"/>
      <c r="G444" s="13"/>
      <c r="H444" s="11"/>
      <c r="I444" s="11"/>
    </row>
    <row r="445" spans="1:9">
      <c r="A445" s="10"/>
      <c r="B445" s="11"/>
      <c r="C445" s="11"/>
      <c r="D445" s="11"/>
      <c r="E445" s="12"/>
      <c r="F445" s="13"/>
      <c r="G445" s="13"/>
      <c r="H445" s="11"/>
      <c r="I445" s="11"/>
    </row>
    <row r="446" spans="1:9">
      <c r="A446" s="10"/>
      <c r="B446" s="11"/>
      <c r="C446" s="11"/>
      <c r="D446" s="11"/>
      <c r="E446" s="12"/>
      <c r="F446" s="13"/>
      <c r="G446" s="13"/>
      <c r="H446" s="11"/>
      <c r="I446" s="11"/>
    </row>
    <row r="447" spans="1:9">
      <c r="A447" s="10"/>
      <c r="B447" s="11"/>
      <c r="C447" s="11"/>
      <c r="D447" s="11"/>
      <c r="E447" s="12"/>
      <c r="F447" s="13"/>
      <c r="G447" s="13"/>
      <c r="H447" s="11"/>
      <c r="I447" s="11"/>
    </row>
    <row r="448" spans="1:9">
      <c r="A448" s="10"/>
      <c r="B448" s="11"/>
      <c r="C448" s="11"/>
      <c r="D448" s="11"/>
      <c r="E448" s="12"/>
      <c r="F448" s="13"/>
      <c r="G448" s="13"/>
      <c r="H448" s="11"/>
      <c r="I448" s="11"/>
    </row>
    <row r="449" spans="1:9">
      <c r="A449" s="10"/>
      <c r="B449" s="11"/>
      <c r="C449" s="11"/>
      <c r="D449" s="11"/>
      <c r="E449" s="12"/>
      <c r="F449" s="13"/>
      <c r="G449" s="13"/>
      <c r="H449" s="11"/>
      <c r="I449" s="11"/>
    </row>
    <row r="450" spans="1:9">
      <c r="A450" s="10"/>
      <c r="B450" s="11"/>
      <c r="C450" s="11"/>
      <c r="D450" s="11"/>
      <c r="E450" s="12"/>
      <c r="F450" s="13"/>
      <c r="G450" s="13"/>
      <c r="H450" s="11"/>
      <c r="I450" s="11"/>
    </row>
    <row r="451" spans="1:9">
      <c r="A451" s="10"/>
      <c r="B451" s="11"/>
      <c r="C451" s="11"/>
      <c r="D451" s="11"/>
      <c r="E451" s="12"/>
      <c r="F451" s="13"/>
      <c r="G451" s="13"/>
      <c r="H451" s="11"/>
      <c r="I451" s="11"/>
    </row>
    <row r="452" spans="1:9">
      <c r="A452" s="10"/>
      <c r="B452" s="11"/>
      <c r="C452" s="11"/>
      <c r="D452" s="11"/>
      <c r="E452" s="12"/>
      <c r="F452" s="13"/>
      <c r="G452" s="13"/>
      <c r="H452" s="11"/>
      <c r="I452" s="11"/>
    </row>
    <row r="453" spans="1:9">
      <c r="A453" s="10"/>
      <c r="B453" s="11"/>
      <c r="C453" s="11"/>
      <c r="D453" s="11"/>
      <c r="E453" s="12"/>
      <c r="F453" s="13"/>
      <c r="G453" s="13"/>
      <c r="H453" s="11"/>
      <c r="I453" s="11"/>
    </row>
    <row r="454" spans="1:9">
      <c r="A454" s="10"/>
      <c r="B454" s="11"/>
      <c r="C454" s="11"/>
      <c r="D454" s="11"/>
      <c r="E454" s="12"/>
      <c r="F454" s="13"/>
      <c r="G454" s="13"/>
      <c r="H454" s="11"/>
      <c r="I454" s="11"/>
    </row>
    <row r="455" spans="1:9">
      <c r="A455" s="10"/>
      <c r="B455" s="11"/>
      <c r="C455" s="11"/>
      <c r="D455" s="11"/>
      <c r="E455" s="12"/>
      <c r="F455" s="13"/>
      <c r="G455" s="13"/>
      <c r="H455" s="11"/>
      <c r="I455" s="11"/>
    </row>
    <row r="456" spans="1:9">
      <c r="A456" s="10"/>
      <c r="B456" s="11"/>
      <c r="C456" s="11"/>
      <c r="D456" s="11"/>
      <c r="E456" s="12"/>
      <c r="F456" s="13"/>
      <c r="G456" s="13"/>
      <c r="H456" s="11"/>
      <c r="I456" s="11"/>
    </row>
    <row r="457" spans="1:9">
      <c r="A457" s="10"/>
      <c r="B457" s="11"/>
      <c r="C457" s="11"/>
      <c r="D457" s="11"/>
      <c r="E457" s="12"/>
      <c r="F457" s="13"/>
      <c r="G457" s="13"/>
      <c r="H457" s="11"/>
      <c r="I457" s="11"/>
    </row>
    <row r="458" spans="1:9">
      <c r="A458" s="10"/>
      <c r="B458" s="11"/>
      <c r="C458" s="11"/>
      <c r="D458" s="11"/>
      <c r="E458" s="12"/>
      <c r="F458" s="13"/>
      <c r="G458" s="13"/>
      <c r="H458" s="11"/>
      <c r="I458" s="11"/>
    </row>
    <row r="459" spans="1:9">
      <c r="A459" s="10"/>
      <c r="B459" s="11"/>
      <c r="C459" s="11"/>
      <c r="D459" s="11"/>
      <c r="E459" s="12"/>
      <c r="F459" s="13"/>
      <c r="G459" s="13"/>
      <c r="H459" s="11"/>
      <c r="I459" s="11"/>
    </row>
    <row r="460" spans="1:9">
      <c r="A460" s="10"/>
      <c r="B460" s="11"/>
      <c r="C460" s="11"/>
      <c r="D460" s="11"/>
      <c r="E460" s="12"/>
      <c r="F460" s="13"/>
      <c r="G460" s="13"/>
      <c r="H460" s="11"/>
      <c r="I460" s="11"/>
    </row>
    <row r="461" spans="1:9">
      <c r="A461" s="10"/>
      <c r="B461" s="11"/>
      <c r="C461" s="11"/>
      <c r="D461" s="11"/>
      <c r="E461" s="12"/>
      <c r="F461" s="13"/>
      <c r="G461" s="13"/>
      <c r="H461" s="11"/>
      <c r="I461" s="11"/>
    </row>
    <row r="462" spans="1:9">
      <c r="A462" s="10"/>
      <c r="B462" s="11"/>
      <c r="C462" s="11"/>
      <c r="D462" s="11"/>
      <c r="E462" s="12"/>
      <c r="F462" s="13"/>
      <c r="G462" s="13"/>
      <c r="H462" s="11"/>
      <c r="I462" s="11"/>
    </row>
    <row r="463" spans="1:9">
      <c r="A463" s="10"/>
      <c r="B463" s="11"/>
      <c r="C463" s="11"/>
      <c r="D463" s="11"/>
      <c r="E463" s="12"/>
      <c r="F463" s="13"/>
      <c r="G463" s="13"/>
      <c r="H463" s="11"/>
      <c r="I463" s="11"/>
    </row>
    <row r="464" spans="1:9">
      <c r="A464" s="10"/>
      <c r="B464" s="11"/>
      <c r="C464" s="11"/>
      <c r="D464" s="11"/>
      <c r="E464" s="12"/>
      <c r="F464" s="13"/>
      <c r="G464" s="13"/>
      <c r="H464" s="11"/>
      <c r="I464" s="11"/>
    </row>
    <row r="465" spans="1:9">
      <c r="A465" s="10"/>
      <c r="B465" s="11"/>
      <c r="C465" s="11"/>
      <c r="D465" s="11"/>
      <c r="E465" s="12"/>
      <c r="F465" s="13"/>
      <c r="G465" s="13"/>
      <c r="H465" s="11"/>
      <c r="I465" s="11"/>
    </row>
    <row r="466" spans="1:9">
      <c r="A466" s="10"/>
      <c r="B466" s="11"/>
      <c r="C466" s="11"/>
      <c r="D466" s="11"/>
      <c r="E466" s="12"/>
      <c r="F466" s="13"/>
      <c r="G466" s="13"/>
      <c r="H466" s="11"/>
      <c r="I466" s="11"/>
    </row>
    <row r="467" spans="1:9">
      <c r="A467" s="10"/>
      <c r="B467" s="11"/>
      <c r="C467" s="11"/>
      <c r="D467" s="11"/>
      <c r="E467" s="12"/>
      <c r="F467" s="13"/>
      <c r="G467" s="13"/>
      <c r="H467" s="11"/>
      <c r="I467" s="11"/>
    </row>
    <row r="468" spans="1:9">
      <c r="A468" s="10"/>
      <c r="B468" s="11"/>
      <c r="C468" s="11"/>
      <c r="D468" s="11"/>
      <c r="E468" s="12"/>
      <c r="F468" s="13"/>
      <c r="G468" s="13"/>
      <c r="H468" s="11"/>
      <c r="I468" s="11"/>
    </row>
    <row r="469" spans="1:9">
      <c r="A469" s="10"/>
      <c r="B469" s="11"/>
      <c r="C469" s="11"/>
      <c r="D469" s="11"/>
      <c r="E469" s="12"/>
      <c r="F469" s="13"/>
      <c r="G469" s="13"/>
      <c r="H469" s="11"/>
      <c r="I469" s="11"/>
    </row>
    <row r="470" spans="1:9">
      <c r="A470" s="10"/>
      <c r="B470" s="11"/>
      <c r="C470" s="11"/>
      <c r="D470" s="11"/>
      <c r="E470" s="12"/>
      <c r="F470" s="13"/>
      <c r="G470" s="13"/>
      <c r="H470" s="11"/>
      <c r="I470" s="11"/>
    </row>
    <row r="471" spans="1:9">
      <c r="A471" s="10"/>
      <c r="B471" s="11"/>
      <c r="C471" s="11"/>
      <c r="D471" s="11"/>
      <c r="E471" s="12"/>
      <c r="F471" s="13"/>
      <c r="G471" s="13"/>
      <c r="H471" s="11"/>
      <c r="I471" s="11"/>
    </row>
    <row r="472" spans="1:9">
      <c r="A472" s="10"/>
      <c r="B472" s="11"/>
      <c r="C472" s="11"/>
      <c r="D472" s="11"/>
      <c r="E472" s="12"/>
      <c r="F472" s="13"/>
      <c r="G472" s="13"/>
      <c r="H472" s="11"/>
      <c r="I472" s="11"/>
    </row>
    <row r="473" spans="1:9">
      <c r="A473" s="10"/>
      <c r="B473" s="11"/>
      <c r="C473" s="11"/>
      <c r="D473" s="11"/>
      <c r="E473" s="12"/>
      <c r="F473" s="13"/>
      <c r="G473" s="13"/>
      <c r="H473" s="11"/>
      <c r="I473" s="11"/>
    </row>
    <row r="474" spans="1:9">
      <c r="A474" s="10"/>
      <c r="B474" s="11"/>
      <c r="C474" s="11"/>
      <c r="D474" s="11"/>
      <c r="E474" s="12"/>
      <c r="F474" s="13"/>
      <c r="G474" s="13"/>
      <c r="H474" s="11"/>
      <c r="I474" s="11"/>
    </row>
    <row r="475" spans="1:9">
      <c r="A475" s="10"/>
      <c r="B475" s="11"/>
      <c r="C475" s="11"/>
      <c r="D475" s="11"/>
      <c r="E475" s="12"/>
      <c r="F475" s="13"/>
      <c r="G475" s="13"/>
      <c r="H475" s="11"/>
      <c r="I475" s="11"/>
    </row>
    <row r="476" spans="1:9">
      <c r="A476" s="10"/>
      <c r="B476" s="11"/>
      <c r="C476" s="11"/>
      <c r="D476" s="11"/>
      <c r="E476" s="12"/>
      <c r="F476" s="13"/>
      <c r="G476" s="13"/>
      <c r="H476" s="11"/>
      <c r="I476" s="11"/>
    </row>
    <row r="477" spans="1:9">
      <c r="A477" s="10"/>
      <c r="B477" s="11"/>
      <c r="C477" s="11"/>
      <c r="D477" s="11"/>
      <c r="E477" s="12"/>
      <c r="F477" s="13"/>
      <c r="G477" s="13"/>
      <c r="H477" s="11"/>
      <c r="I477" s="11"/>
    </row>
    <row r="478" spans="1:9">
      <c r="A478" s="10"/>
      <c r="B478" s="11"/>
      <c r="C478" s="11"/>
      <c r="D478" s="11"/>
      <c r="E478" s="12"/>
      <c r="F478" s="13"/>
      <c r="G478" s="13"/>
      <c r="H478" s="11"/>
      <c r="I478" s="11"/>
    </row>
    <row r="479" spans="1:9">
      <c r="B479" s="8"/>
      <c r="C479" s="8"/>
      <c r="D479" s="8"/>
      <c r="E479" s="8"/>
      <c r="F479" s="8"/>
      <c r="G479" s="8"/>
      <c r="H479" s="8"/>
      <c r="I479" s="8"/>
    </row>
    <row r="480" spans="1:9">
      <c r="B480" s="8"/>
      <c r="C480" s="8"/>
      <c r="D480" s="8"/>
      <c r="E480" s="8"/>
      <c r="F480" s="8"/>
      <c r="G480" s="8"/>
      <c r="H480" s="8"/>
      <c r="I480" s="8"/>
    </row>
    <row r="481" spans="2:9">
      <c r="B481" s="8"/>
      <c r="C481" s="8"/>
      <c r="D481" s="8"/>
      <c r="E481" s="8"/>
      <c r="F481" s="8"/>
      <c r="G481" s="8"/>
      <c r="H481" s="8"/>
      <c r="I481" s="8"/>
    </row>
  </sheetData>
  <autoFilter ref="A3:I144"/>
  <pageMargins left="0.33854166666666669" right="0.20052083333333334" top="0.27213541666666669" bottom="0.75" header="0.3" footer="0.3"/>
  <pageSetup paperSize="9" scale="55"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2019-01-28T08:36:41Z</dcterms:modified>
</cp:coreProperties>
</file>